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0" windowWidth="27795" windowHeight="12405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Паспорт!$A$1:$B$19</definedName>
  </definedNames>
  <calcPr calcId="125725" iterateDelta="1E-4"/>
</workbook>
</file>

<file path=xl/calcChain.xml><?xml version="1.0" encoding="utf-8"?>
<calcChain xmlns="http://schemas.openxmlformats.org/spreadsheetml/2006/main">
  <c r="G122" i="4"/>
  <c r="D26" i="5" l="1"/>
  <c r="D25"/>
  <c r="D24"/>
  <c r="D23"/>
  <c r="C26"/>
  <c r="C25"/>
  <c r="C24"/>
  <c r="C23"/>
  <c r="B26"/>
  <c r="B24"/>
  <c r="B23"/>
  <c r="H136" i="4"/>
  <c r="G136"/>
  <c r="F136"/>
  <c r="E136"/>
  <c r="D136"/>
  <c r="H135"/>
  <c r="G135"/>
  <c r="F135"/>
  <c r="E135"/>
  <c r="D135" s="1"/>
  <c r="H134"/>
  <c r="G134"/>
  <c r="F134"/>
  <c r="E134"/>
  <c r="D134"/>
  <c r="D133"/>
  <c r="D132"/>
  <c r="D131"/>
  <c r="H127"/>
  <c r="G127"/>
  <c r="F127"/>
  <c r="E127"/>
  <c r="D127"/>
  <c r="H126"/>
  <c r="G126"/>
  <c r="F126"/>
  <c r="E126"/>
  <c r="D126" s="1"/>
  <c r="H125"/>
  <c r="G125"/>
  <c r="D125" s="1"/>
  <c r="F125"/>
  <c r="E125"/>
  <c r="D124"/>
  <c r="D123"/>
  <c r="D122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F96"/>
  <c r="D96" s="1"/>
  <c r="D95"/>
  <c r="D94"/>
  <c r="D93"/>
  <c r="D92"/>
  <c r="D91"/>
  <c r="D90"/>
  <c r="H89"/>
  <c r="G89"/>
  <c r="F89"/>
  <c r="E89"/>
  <c r="D89"/>
  <c r="H88"/>
  <c r="G88"/>
  <c r="F88"/>
  <c r="E88"/>
  <c r="D88" s="1"/>
  <c r="H87"/>
  <c r="G87"/>
  <c r="F87"/>
  <c r="E87"/>
  <c r="D87"/>
  <c r="H86"/>
  <c r="G86"/>
  <c r="F86"/>
  <c r="E86"/>
  <c r="D86" s="1"/>
  <c r="H85"/>
  <c r="G85"/>
  <c r="F85"/>
  <c r="E85"/>
  <c r="D85"/>
  <c r="H84"/>
  <c r="G84"/>
  <c r="F84"/>
  <c r="E84"/>
  <c r="D84" s="1"/>
  <c r="D83"/>
  <c r="D82"/>
  <c r="D81"/>
  <c r="D80"/>
  <c r="D79"/>
  <c r="D78"/>
  <c r="D77"/>
  <c r="D76"/>
  <c r="D75"/>
  <c r="D74"/>
  <c r="D73"/>
  <c r="D72"/>
  <c r="D71"/>
  <c r="D70"/>
  <c r="F69"/>
  <c r="D69" s="1"/>
  <c r="D68"/>
  <c r="D67"/>
  <c r="D66"/>
  <c r="H65"/>
  <c r="G65"/>
  <c r="F65"/>
  <c r="E65"/>
  <c r="D65" s="1"/>
  <c r="H64"/>
  <c r="G64"/>
  <c r="F64"/>
  <c r="E64"/>
  <c r="D64"/>
  <c r="H63"/>
  <c r="G63"/>
  <c r="F63"/>
  <c r="E63"/>
  <c r="D63" s="1"/>
  <c r="H62"/>
  <c r="G62"/>
  <c r="F62"/>
  <c r="E62"/>
  <c r="D62"/>
  <c r="H61"/>
  <c r="G61"/>
  <c r="F61"/>
  <c r="E61"/>
  <c r="D61" s="1"/>
  <c r="H60"/>
  <c r="G60"/>
  <c r="F60"/>
  <c r="E60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H32"/>
  <c r="G32"/>
  <c r="F32"/>
  <c r="E32"/>
  <c r="D32"/>
  <c r="H31"/>
  <c r="G31"/>
  <c r="F31"/>
  <c r="E31"/>
  <c r="D31" s="1"/>
  <c r="H30"/>
  <c r="G30"/>
  <c r="F30"/>
  <c r="E30"/>
  <c r="D30"/>
  <c r="H29"/>
  <c r="G29"/>
  <c r="F29"/>
  <c r="E29"/>
  <c r="D29" s="1"/>
  <c r="H28"/>
  <c r="G28"/>
  <c r="F28"/>
  <c r="E28"/>
  <c r="D28"/>
  <c r="H27"/>
  <c r="G27"/>
  <c r="F27"/>
  <c r="E27"/>
  <c r="D27" s="1"/>
  <c r="H25"/>
  <c r="G25"/>
  <c r="G119" s="1"/>
  <c r="F25"/>
  <c r="F119" s="1"/>
  <c r="E25"/>
  <c r="E119" s="1"/>
  <c r="D119" s="1"/>
  <c r="D25"/>
  <c r="H24"/>
  <c r="H118" s="1"/>
  <c r="G24"/>
  <c r="G118" s="1"/>
  <c r="F24"/>
  <c r="F118" s="1"/>
  <c r="E24"/>
  <c r="E118" s="1"/>
  <c r="H23"/>
  <c r="H117" s="1"/>
  <c r="G23"/>
  <c r="G117" s="1"/>
  <c r="F23"/>
  <c r="F117" s="1"/>
  <c r="E23"/>
  <c r="E117" s="1"/>
  <c r="D23"/>
  <c r="H19"/>
  <c r="H139" s="1"/>
  <c r="G19"/>
  <c r="G139" s="1"/>
  <c r="F19"/>
  <c r="F139" s="1"/>
  <c r="E19"/>
  <c r="E139" s="1"/>
  <c r="D139" s="1"/>
  <c r="H18"/>
  <c r="G18"/>
  <c r="G138" s="1"/>
  <c r="F18"/>
  <c r="E18"/>
  <c r="E138" s="1"/>
  <c r="H17"/>
  <c r="E17"/>
  <c r="E137" s="1"/>
  <c r="D16"/>
  <c r="D15"/>
  <c r="F14"/>
  <c r="F17" s="1"/>
  <c r="D13"/>
  <c r="D19" s="1"/>
  <c r="D12"/>
  <c r="D18" s="1"/>
  <c r="G11"/>
  <c r="D11" s="1"/>
  <c r="F137" l="1"/>
  <c r="H137"/>
  <c r="F138"/>
  <c r="D138" s="1"/>
  <c r="H138"/>
  <c r="D117"/>
  <c r="D118"/>
  <c r="D137"/>
  <c r="G17"/>
  <c r="G137" s="1"/>
  <c r="B25" i="5" s="1"/>
  <c r="D14" i="4"/>
  <c r="D17" s="1"/>
  <c r="D24"/>
  <c r="B6" i="5" l="1"/>
  <c r="C19" l="1"/>
  <c r="C20"/>
  <c r="C21"/>
  <c r="E26" l="1"/>
  <c r="D18"/>
  <c r="B18"/>
  <c r="C22"/>
  <c r="C18"/>
  <c r="C17" s="1"/>
  <c r="B21"/>
  <c r="B19"/>
  <c r="B20"/>
  <c r="B22" l="1"/>
  <c r="D21"/>
  <c r="E21" s="1"/>
  <c r="D19"/>
  <c r="E25"/>
  <c r="E23"/>
  <c r="B17"/>
  <c r="D20" l="1"/>
  <c r="E20" s="1"/>
  <c r="E24"/>
  <c r="D22"/>
  <c r="E22" s="1"/>
  <c r="E19"/>
  <c r="E18"/>
  <c r="D17" l="1"/>
  <c r="E17" s="1"/>
</calcChain>
</file>

<file path=xl/sharedStrings.xml><?xml version="1.0" encoding="utf-8"?>
<sst xmlns="http://schemas.openxmlformats.org/spreadsheetml/2006/main" count="416" uniqueCount="212">
  <si>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</si>
  <si>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</si>
  <si>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</si>
  <si>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</si>
  <si>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Направления (подпрограммы) (при наличии)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</si>
  <si>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</si>
  <si>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</si>
  <si>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</si>
  <si>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</si>
  <si>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</si>
  <si>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</si>
  <si>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процессной части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</si>
  <si>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</si>
  <si>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</si>
  <si>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</si>
  <si>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</si>
  <si>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</si>
  <si>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</si>
  <si>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Результат реализации</t>
  </si>
  <si>
    <t>мероприятия</t>
  </si>
  <si>
    <t>ФБ</t>
  </si>
  <si>
    <t>2025 год</t>
  </si>
  <si>
    <t>2026 год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</si>
  <si>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</si>
  <si>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</si>
  <si>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</si>
  <si>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</si>
  <si>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</si>
  <si>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</si>
  <si>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</si>
  <si>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</si>
  <si>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</si>
  <si>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</si>
  <si>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</si>
  <si>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</si>
  <si>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</si>
  <si>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</si>
  <si>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</si>
  <si>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</si>
  <si>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</si>
  <si>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</si>
  <si>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</si>
  <si>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</si>
  <si>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</si>
  <si>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</si>
  <si>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</si>
  <si>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</si>
  <si>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</si>
  <si>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</si>
  <si>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Общая характеристика, наименование мероприятия</t>
  </si>
  <si>
    <t>Управление сельского хозяйства муниципального образования Кавказский район</t>
  </si>
  <si>
    <t>Не предусмотрены</t>
  </si>
  <si>
    <t xml:space="preserve">2015 – 2030 годы
первый тап: 2015 -2024 годы
второй этап: 2025- 2030 годы
</t>
  </si>
  <si>
    <t>Создание условий для развития сельского хозяйства на территории Кавказского района</t>
  </si>
  <si>
    <t>Не предусмотрено</t>
  </si>
  <si>
    <t>«Развитие сельского хозяйства и регулирование рынков сельскохозяйственной продукции, сырья и продовольствия»</t>
  </si>
  <si>
    <t>Управление сельского хозяйства администрации муниципального образования Кавказский район</t>
  </si>
  <si>
    <t>Объем производства мяса в малых формах хозяйствования</t>
  </si>
  <si>
    <t>Объем производства молока в малых формах хозяйствования</t>
  </si>
  <si>
    <t>Объем производства овощей в малых формах хозяйствования</t>
  </si>
  <si>
    <t>Выполнение плана проведения ветеринарно - профилактических мероприятий против особо опасных заболеваний, общих для человека и животных</t>
  </si>
  <si>
    <t>5,5</t>
  </si>
  <si>
    <t>9,5</t>
  </si>
  <si>
    <t>Задача муниципальной программы -создание условий для увеличения производства основных видов сельскохозяйственной продукции</t>
  </si>
  <si>
    <t>Комплекс процессных мероприятий -поддержка сельскохозяйственного производства</t>
  </si>
  <si>
    <t>Ответственный за реализацию комплекса процессных мероприятий -управление сельского хозяйства администрации муниципального образования Кавказский район</t>
  </si>
  <si>
    <t>Расходы на обеспечение деятельности в области сельского хозяйства</t>
  </si>
  <si>
    <t>Осуществление отдельных  полномочий по поддержке сельскохозяйственного производства в Краснодарском крае</t>
  </si>
  <si>
    <t>Задача муниципальной программы -поддержка малых форм хозяйствования в АПК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</si>
  <si>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</si>
  <si>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 xml:space="preserve">Задача муниципальной программы- принятие мер, направленных на обеспечение экологической безопасности на территории района; предупреждение возникновения и распространения заразных и иных болезней животных, включая сельскохозяйственных животных, птиц, обеспечение эпизоотического благополучия на территории Кавказского района </t>
  </si>
  <si>
    <t>Комплекс процессных мероприятий — обеспечение эпизоотического, ветеринарно-санитарного благополучия в муниципальном образовании Кавказский район</t>
  </si>
  <si>
    <t>Ответственный за реализацию комплекса процессных мероприятий - управление сельского хозяйства администрации муниципального образования Кавказский район</t>
  </si>
  <si>
    <t>2027 год</t>
  </si>
  <si>
    <t xml:space="preserve">Задача муниципальной программы - устойчивое развитие сельских территорий; развитие животноводства и растениеводства на территории Кавказского района </t>
  </si>
  <si>
    <t>Комплекс процессных мероприятий — стимулирование и повышение эффективности труда в сельскохозяйственном производстве</t>
  </si>
  <si>
    <t>Поощрение передовиков в соревновании по уборке урожая</t>
  </si>
  <si>
    <t>Заместитель главы муниципального образования</t>
  </si>
  <si>
    <t>Кавказский район, начальник управления</t>
  </si>
  <si>
    <t>Управление сельского хозяйства администрации муниципально- го образования Кавказский район</t>
  </si>
  <si>
    <t>Ответственный за достижение результата</t>
  </si>
  <si>
    <t>Количество принятых к субсидированию документов по малым формам хозяйствования, всего</t>
  </si>
  <si>
    <t>1.2</t>
  </si>
  <si>
    <t>х</t>
  </si>
  <si>
    <t xml:space="preserve"> -</t>
  </si>
  <si>
    <t xml:space="preserve">Число работников отрасли сельского хозяйства, участвующих на уборке урожая, награжденных (поощренных) за высокие показатели производительности труда </t>
  </si>
  <si>
    <t>2.</t>
  </si>
  <si>
    <t>2.3</t>
  </si>
  <si>
    <t>2.4</t>
  </si>
  <si>
    <t>2.5</t>
  </si>
  <si>
    <t>Цель муниципальной программы -создание условий для развития сельского хозяйства, повышение производительности труда и поддержка занятости населения на территории Кавказского района</t>
  </si>
  <si>
    <t>2.6</t>
  </si>
  <si>
    <t>ГП: выполнение плана диагностических,
ветеринарно-
санитарных и
противоэпизо-отических мероприятий на
территории Краснодарского
края</t>
  </si>
  <si>
    <t xml:space="preserve">Численность безнадзорных животных, в отношении которых проведены мероприятия по предупреждению и ликвидации болезней животных и  их лечению </t>
  </si>
  <si>
    <t>Единица измерения (по ОКЕИ)</t>
  </si>
  <si>
    <t xml:space="preserve">                                                                                                                                                                 </t>
  </si>
  <si>
    <t>Базовое значение (2024 год)</t>
  </si>
  <si>
    <t>Индекс производства продукции сельского
хозяйства (в сопоставимых
ценах) к
уровню 2024 года</t>
  </si>
  <si>
    <t>процент</t>
  </si>
  <si>
    <t xml:space="preserve">п. 1.1.1 </t>
  </si>
  <si>
    <t>п 1.1.1</t>
  </si>
  <si>
    <r>
      <t>Общий объем финансового      обеспечения реализации муниципальной программы за период ее реализации,    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</si>
  <si>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    НЦ, ВДЛ, ГП</t>
  </si>
  <si>
    <t>Доля предоставленных субсидий гражданам, ведущим личное подсобное хозяйство, крестьянским (фермерским) хозяйствам и индивидуальным предпринимателям, самозанятым от общего количества поданных заявок</t>
  </si>
  <si>
    <t>Осуществление руководства и управления в сфере установленных функций</t>
  </si>
  <si>
    <t>Кавказский район, начальник управления сельского хозяйства                                                                  Б.В.Караулов</t>
  </si>
  <si>
    <t>Устойчивая и динамичная экономика</t>
  </si>
  <si>
    <t>ГП: производство молока
в малых формах хозяйствования,
включая
хозяйства населения; производство скота и
птицы на убой в малых
формах хозяйствования,
включая
хозяйства населения
(в живом весе)</t>
  </si>
  <si>
    <t xml:space="preserve">    ГП: производство молока
в малых формах хозяйствования,
включая
хозяйства населения; производство скота и
птицы на убой в малых
формах хозяйствования,
включая
хозяйства населения
(в живом весе)</t>
  </si>
  <si>
    <t>тысяча тонн</t>
  </si>
  <si>
    <t>единица</t>
  </si>
  <si>
    <t>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944"</t>
  </si>
  <si>
    <t>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944; постановление администрации МО Кавказский район от 05.06.2024г. № 944 "Об утверждении Порядка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 на территории МО Кавказский район"</t>
  </si>
  <si>
    <t>человек</t>
  </si>
  <si>
    <t>Проведено мероприятие по чествованию передовиков</t>
  </si>
  <si>
    <t>2.2</t>
  </si>
  <si>
    <t>3. Структура муниципальной программы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</si>
  <si>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</si>
  <si>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4.2. Финансовое обеспечение второго этапа реализации муниципальной программы </t>
  </si>
  <si>
    <t xml:space="preserve">4. Финансовое обеспечение реализации муниципальной программы </t>
  </si>
  <si>
    <t xml:space="preserve">4.1. Финансовое обеспечение первого этапа реализации муниципальной программы </t>
  </si>
  <si>
    <t xml:space="preserve">1. Паспорт муниципальной программы </t>
  </si>
  <si>
    <t xml:space="preserve">  НЦ: увеличение к 2030 году объема производства продукции агропромышленного комплекса не менее чем на 25 процентов по сравнению с уровнем 2021 года; ГП: индекс производства продукции сельского
хозяйства             (в сопоставимых
ценах) к
уровню 2020 года</t>
  </si>
  <si>
    <t>Постановление администрации МО Кавказский район от 02.11.2023г. № 1815 "Об утверждении прогноза социально-экономического развития МО Кавказский район на 2024 год и на период до 2027 года"; 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</t>
  </si>
  <si>
    <t>Муниципальная программа</t>
  </si>
  <si>
    <t>муниципального образования Кавказский район</t>
  </si>
  <si>
    <t>3</t>
  </si>
  <si>
    <t>4</t>
  </si>
  <si>
    <t>4.1</t>
  </si>
  <si>
    <t>Указ Президента РФ от 7 мая 2024 г. № 309 "О национальных целях развития Российской Федерации на период до 2030 года и на перспективу до 2036 года"; государственная программа Краснодарского края
"Развитие сельского хозяйства
и регулирования рынков сельскохозяйственной
продукции, сырья и продовольствия", утв. постановлением главы администрации (губернатора) Краснодарского края от       05.10.2015г. № 944;          постановление администрации МО Кавказский район от 02.11.2023г. № 1815         "Об утверждении прогноза социально-экономического развития МО Кавказский район на 2024 год и на период до 2027 года"</t>
  </si>
  <si>
    <t>сельского хлзяйства                                                               Б.В. Караулов</t>
  </si>
  <si>
    <t>Постановление администрации муниципального образования Кавказский район "О мерах по организации уборки урожая зерновых колосовых и зернобобовых культур, проведению послеуборочного комплекса работ и заготовки кормов" (разрабатывается и утверждается ежегодно)</t>
  </si>
  <si>
    <t>управления сельского хозяйства                                                                                                                                                                        Б.В. Караулов</t>
  </si>
  <si>
    <t>Итого по комплексу процессных мероприятий</t>
  </si>
  <si>
    <t>Комплекс процессных мероприятий — развитие малых форм хозяйствования в АПК на территории муниципального образования Кавказский район</t>
  </si>
  <si>
    <t xml:space="preserve">           в том числе:</t>
  </si>
  <si>
    <t>2.1.1</t>
  </si>
  <si>
    <t>поддержка КФХ и индивидуальных предпринимателей в области сельскохозяйственного производства:</t>
  </si>
  <si>
    <t>2.1.1.1</t>
  </si>
  <si>
    <t>возмещение части затрат на производство реализуемой продукции животноводства</t>
  </si>
  <si>
    <t>2.1.1.1.1</t>
  </si>
  <si>
    <t>в том числе:                          мясо  (КРС)</t>
  </si>
  <si>
    <t>реализовано мясо КРС собственного производства</t>
  </si>
  <si>
    <t>тонн</t>
  </si>
  <si>
    <t>Управление сельского хозяйства администрации МО Кавказский район</t>
  </si>
  <si>
    <t>2.1.1.1.2</t>
  </si>
  <si>
    <t>молоко (коров, коз)</t>
  </si>
  <si>
    <t>реализовано молоко собственного производства</t>
  </si>
  <si>
    <t>2.1.1.2</t>
  </si>
  <si>
    <t>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</t>
  </si>
  <si>
    <t>приобретено сельскохозяйственных животных</t>
  </si>
  <si>
    <t>условных голов</t>
  </si>
  <si>
    <t>2.1.1.3</t>
  </si>
  <si>
    <t>возмещение части затрат на приобретение молодняка кроликов, гусей, индеек</t>
  </si>
  <si>
    <t>2.1.1.4</t>
  </si>
  <si>
    <t>возмещение части затрат на строительство теплиц для выращивания овощей и (или) ягод в защищенном грунте</t>
  </si>
  <si>
    <t>осуществлено строительство теплиц для выращивания овощей и (или) ягод</t>
  </si>
  <si>
    <t>кв.м</t>
  </si>
  <si>
    <t>2.1.1.5</t>
  </si>
  <si>
    <t>возмещение части затрат на оплату услуг по искусственному осеменению сельскохозяйственных животных (крупного рогатого скота, овец и коз)</t>
  </si>
  <si>
    <t>осуществлено искусственное осеменение сельскохозяйственных животных (КРС, овец и коз)</t>
  </si>
  <si>
    <t>гол</t>
  </si>
  <si>
    <t>2.1.1.6</t>
  </si>
  <si>
    <t>возмещение части затрат на приобретение систем капельного орошения для ведения овощеводства</t>
  </si>
  <si>
    <t>установлены системы капельного орошения для ведения овощеводства</t>
  </si>
  <si>
    <t>2.1.1.7</t>
  </si>
  <si>
    <t>возмещение части затрат на приобретение технологического оборудования для животноводства, птицеводства</t>
  </si>
  <si>
    <t>приобретено  оборудование для животноводства, птицеводства</t>
  </si>
  <si>
    <t>единиц</t>
  </si>
  <si>
    <t>2.1.1.8</t>
  </si>
  <si>
    <t>возмещение части затрат по наращиванию поголовья коров</t>
  </si>
  <si>
    <t xml:space="preserve">увеличено поголовье коров </t>
  </si>
  <si>
    <t>2.1.2</t>
  </si>
  <si>
    <t>поддержка для граждан, ведущих личные подсобные хозяйства  в области сельскохозяйственного производства:</t>
  </si>
  <si>
    <t>2.1.2.1</t>
  </si>
  <si>
    <t>2.1.2.1.1</t>
  </si>
  <si>
    <t>2.1.2.1.2</t>
  </si>
  <si>
    <t>реализовано  молоко собственного производства</t>
  </si>
  <si>
    <t>2.1.2.2</t>
  </si>
  <si>
    <t>2.1.2.3</t>
  </si>
  <si>
    <t>2.1.2.4</t>
  </si>
  <si>
    <t>2.1.2.5</t>
  </si>
  <si>
    <t>возмещение части затрат на искусственное осеменение сельскохозяйственных животных (крупного рогатого скота, овец и коз)</t>
  </si>
  <si>
    <t>голов</t>
  </si>
  <si>
    <t>2.1.3</t>
  </si>
  <si>
    <t>поддержка для граждан, ведущих личные подсобные хозяйства и применяющих специальный налоговый режим «Налог на профессиональный доход» (ЛПХ самозанятые):</t>
  </si>
  <si>
    <t>2.1.3.1</t>
  </si>
  <si>
    <t>2.1.3.1.1</t>
  </si>
  <si>
    <t>реализовано  мясо КРС собственного производства</t>
  </si>
  <si>
    <t>2.1.3.1.2</t>
  </si>
  <si>
    <t>2.1.3.2</t>
  </si>
  <si>
    <t>2.1.3.3</t>
  </si>
  <si>
    <t>возмещение части затрат на приобретение молодняка кроликов, нутрий, гусей, индеек, уток, кур несушек, перепелов, а также пчелопакетов</t>
  </si>
  <si>
    <t>2.1.3.4</t>
  </si>
  <si>
    <t xml:space="preserve">осуществлено строительство теплиц для выращивания овощей и (или) ягод </t>
  </si>
  <si>
    <t>2.1.3.5</t>
  </si>
  <si>
    <t>возмещение части затрат на оплату услуг по искусственному осеменению сельскохозяйственных животных (КРС, овец и коз)</t>
  </si>
  <si>
    <t>2.1.3.6</t>
  </si>
  <si>
    <t>установлены  системы капельного орошения для ведения овощеводства</t>
  </si>
  <si>
    <t>2.1.3.7</t>
  </si>
  <si>
    <t>возмещение части затрат на приобретение технологического оборудования для животноводства, птицеводства и переработки животноводческой продукции</t>
  </si>
  <si>
    <t>приобретено  оборудование для животноводства, птицеводства и переработки животноводческой продукции</t>
  </si>
  <si>
    <t>2.1.3.8</t>
  </si>
  <si>
    <t>возмещение части затрат на приобретение саженцев плодово-ягодных культур, рассады и семян овощных и цветочных культур</t>
  </si>
  <si>
    <t>на площадь 50 кв.м. произведена закладка саженцев плодово-ягодных культур и высеяно семян (высажено рассады) овощных и цветочных культур</t>
  </si>
  <si>
    <t>квадратных метров</t>
  </si>
  <si>
    <t xml:space="preserve">Начальник                                                                              </t>
  </si>
  <si>
    <r>
      <t>3.1. Процессная часть</t>
    </r>
    <r>
      <rPr>
        <vertAlign val="superscript"/>
        <sz val="14"/>
        <color rgb="FF000000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</si>
  <si>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rgb="FF000000"/>
        <rFont val="Times New Roman"/>
        <family val="1"/>
        <charset val="204"/>
      </rPr>
      <t/>
    </r>
  </si>
  <si>
    <t xml:space="preserve">Всего:  198 437,0 тыс. рублей, в том числе:
первый этап:  149 543,6 тыс. рублей
второй этап:  48 893,4 тыс. рублей
</t>
  </si>
  <si>
    <t>сельского хозяйства                                                                               Б.В.Караулов</t>
  </si>
  <si>
    <t xml:space="preserve">Приложение
к постановлению администрации муниципального образования Кавказский район
от 24.09.2025 № 1809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</si>
</sst>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vertAlign val="superscript"/>
      <sz val="14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2">
    <xf numFmtId="0" fontId="0" fillId="0" borderId="0" xfId="0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3" fillId="0" borderId="0" xfId="0" applyFont="1"/>
    <xf numFmtId="0" fontId="6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top" wrapText="1"/>
    </xf>
    <xf numFmtId="165" fontId="6" fillId="2" borderId="0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wrapText="1"/>
    </xf>
    <xf numFmtId="0" fontId="10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16" fontId="10" fillId="0" borderId="0" xfId="0" applyNumberFormat="1" applyFont="1"/>
    <xf numFmtId="49" fontId="6" fillId="0" borderId="0" xfId="0" applyNumberFormat="1" applyFont="1" applyAlignment="1">
      <alignment vertical="center"/>
    </xf>
    <xf numFmtId="49" fontId="10" fillId="0" borderId="0" xfId="0" applyNumberFormat="1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/>
    <xf numFmtId="49" fontId="8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7"/>
  <sheetViews>
    <sheetView tabSelected="1" view="pageBreakPreview" zoomScale="130" zoomScaleNormal="100" zoomScaleSheetLayoutView="130" workbookViewId="0">
      <selection activeCell="A7" sqref="A7:B7"/>
    </sheetView>
  </sheetViews>
  <sheetFormatPr defaultRowHeight="15"/>
  <cols>
    <col min="1" max="1" width="40.28515625" customWidth="1"/>
    <col min="2" max="2" width="53.42578125" customWidth="1"/>
  </cols>
  <sheetData>
    <row r="1" spans="1:2" ht="112.5">
      <c r="A1" s="37"/>
      <c r="B1" s="38" t="s">
        <v>211</v>
      </c>
    </row>
    <row r="2" spans="1:2" ht="18.75">
      <c r="A2" s="37"/>
      <c r="B2" s="38"/>
    </row>
    <row r="3" spans="1:2" ht="18.75">
      <c r="A3" s="73" t="s">
        <v>124</v>
      </c>
      <c r="B3" s="73"/>
    </row>
    <row r="4" spans="1:2" ht="18.75">
      <c r="A4" s="73" t="s">
        <v>125</v>
      </c>
      <c r="B4" s="73"/>
    </row>
    <row r="5" spans="1:2" ht="39.75" customHeight="1">
      <c r="A5" s="72" t="s">
        <v>55</v>
      </c>
      <c r="B5" s="72"/>
    </row>
    <row r="6" spans="1:2" ht="18.75">
      <c r="A6" s="5"/>
      <c r="B6" s="11"/>
    </row>
    <row r="7" spans="1:2" ht="30" customHeight="1">
      <c r="A7" s="72" t="s">
        <v>121</v>
      </c>
      <c r="B7" s="72"/>
    </row>
    <row r="8" spans="1:2" ht="55.5" customHeight="1">
      <c r="A8" s="15" t="s">
        <v>0</v>
      </c>
      <c r="B8" s="16" t="s">
        <v>50</v>
      </c>
    </row>
    <row r="9" spans="1:2" ht="43.5" customHeight="1">
      <c r="A9" s="15" t="s">
        <v>1</v>
      </c>
      <c r="B9" s="16" t="s">
        <v>51</v>
      </c>
    </row>
    <row r="10" spans="1:2" ht="58.5" customHeight="1">
      <c r="A10" s="27" t="s">
        <v>2</v>
      </c>
      <c r="B10" s="17" t="s">
        <v>50</v>
      </c>
    </row>
    <row r="11" spans="1:2" ht="72.75" customHeight="1">
      <c r="A11" s="15" t="s">
        <v>31</v>
      </c>
      <c r="B11" s="15" t="s">
        <v>52</v>
      </c>
    </row>
    <row r="12" spans="1:2" ht="56.25">
      <c r="A12" s="15" t="s">
        <v>3</v>
      </c>
      <c r="B12" s="16" t="s">
        <v>53</v>
      </c>
    </row>
    <row r="13" spans="1:2" ht="36.75" customHeight="1">
      <c r="A13" s="15" t="s">
        <v>4</v>
      </c>
      <c r="B13" s="16" t="s">
        <v>54</v>
      </c>
    </row>
    <row r="14" spans="1:2" ht="99.75" customHeight="1">
      <c r="A14" s="15" t="s">
        <v>101</v>
      </c>
      <c r="B14" s="68" t="s">
        <v>209</v>
      </c>
    </row>
    <row r="15" spans="1:2" ht="56.25">
      <c r="A15" s="15" t="s">
        <v>32</v>
      </c>
      <c r="B15" s="17" t="s">
        <v>106</v>
      </c>
    </row>
    <row r="16" spans="1:2" ht="18.75">
      <c r="A16" s="13"/>
      <c r="B16" s="11"/>
    </row>
    <row r="17" spans="1:2" ht="18.75">
      <c r="A17" s="14" t="s">
        <v>77</v>
      </c>
      <c r="B17" s="11"/>
    </row>
    <row r="18" spans="1:2" ht="18.75">
      <c r="A18" s="74" t="s">
        <v>78</v>
      </c>
      <c r="B18" s="74"/>
    </row>
    <row r="19" spans="1:2" ht="18.75">
      <c r="A19" s="12" t="s">
        <v>210</v>
      </c>
    </row>
    <row r="21" spans="1:2" ht="15.75">
      <c r="A21" s="71" t="s">
        <v>95</v>
      </c>
      <c r="B21" s="71"/>
    </row>
    <row r="22" spans="1:2" ht="15.75">
      <c r="A22" s="1"/>
      <c r="B22" s="3"/>
    </row>
    <row r="23" spans="1:2" ht="15.75">
      <c r="A23" s="1"/>
    </row>
    <row r="24" spans="1:2" ht="15.75">
      <c r="A24" s="1"/>
    </row>
    <row r="25" spans="1:2" ht="15.75">
      <c r="A25" s="1"/>
    </row>
    <row r="26" spans="1:2" ht="15.75">
      <c r="A26" s="1"/>
    </row>
    <row r="27" spans="1:2" ht="15.75">
      <c r="A27" s="1"/>
    </row>
    <row r="28" spans="1:2" ht="15.75">
      <c r="A28" s="1"/>
    </row>
    <row r="29" spans="1:2" ht="15.75">
      <c r="A29" s="1"/>
    </row>
    <row r="30" spans="1:2" ht="15.75">
      <c r="A30" s="1"/>
    </row>
    <row r="31" spans="1:2" ht="15.75">
      <c r="A31" s="1"/>
    </row>
    <row r="32" spans="1:2" ht="15.75">
      <c r="A32" s="1"/>
    </row>
    <row r="76" spans="1:2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>
      <c r="A77" s="1"/>
    </row>
  </sheetData>
  <mergeCells count="6">
    <mergeCell ref="A21:B21"/>
    <mergeCell ref="A7:B7"/>
    <mergeCell ref="A3:B3"/>
    <mergeCell ref="A4:B4"/>
    <mergeCell ref="A5:B5"/>
    <mergeCell ref="A18:B1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1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view="pageBreakPreview" topLeftCell="A13" zoomScale="60" zoomScaleNormal="100" workbookViewId="0">
      <selection activeCell="E14" sqref="E14"/>
    </sheetView>
  </sheetViews>
  <sheetFormatPr defaultRowHeight="15"/>
  <cols>
    <col min="1" max="1" width="7.5703125" style="30" customWidth="1"/>
    <col min="2" max="2" width="23.140625" style="30" customWidth="1"/>
    <col min="3" max="3" width="11.28515625" style="30" customWidth="1"/>
    <col min="4" max="4" width="8.85546875" style="30" customWidth="1"/>
    <col min="5" max="5" width="8" style="30" customWidth="1"/>
    <col min="6" max="7" width="7.42578125" style="30" customWidth="1"/>
    <col min="8" max="8" width="32.140625" style="30" customWidth="1"/>
    <col min="9" max="9" width="18.42578125" style="30" customWidth="1"/>
    <col min="10" max="10" width="25.85546875" style="30" customWidth="1"/>
    <col min="11" max="16384" width="9.140625" style="30"/>
  </cols>
  <sheetData>
    <row r="1" spans="1:10" ht="18.75">
      <c r="A1" s="80" t="s">
        <v>40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19.5" customHeight="1">
      <c r="A2" s="81"/>
      <c r="B2" s="82"/>
      <c r="C2" s="82"/>
      <c r="D2" s="82"/>
      <c r="E2" s="82"/>
      <c r="F2" s="82"/>
      <c r="G2" s="82"/>
      <c r="H2" s="82"/>
      <c r="I2" s="82"/>
      <c r="J2" s="82"/>
    </row>
    <row r="3" spans="1:10" ht="33" customHeight="1">
      <c r="A3" s="76" t="s">
        <v>5</v>
      </c>
      <c r="B3" s="76" t="s">
        <v>6</v>
      </c>
      <c r="C3" s="76" t="s">
        <v>37</v>
      </c>
      <c r="D3" s="76" t="s">
        <v>96</v>
      </c>
      <c r="E3" s="76" t="s">
        <v>7</v>
      </c>
      <c r="F3" s="76"/>
      <c r="G3" s="76"/>
      <c r="H3" s="76" t="s">
        <v>38</v>
      </c>
      <c r="I3" s="76" t="s">
        <v>39</v>
      </c>
      <c r="J3" s="76" t="s">
        <v>102</v>
      </c>
    </row>
    <row r="4" spans="1:10" ht="52.5" customHeight="1">
      <c r="A4" s="76"/>
      <c r="B4" s="76"/>
      <c r="C4" s="76"/>
      <c r="D4" s="76"/>
      <c r="E4" s="28" t="s">
        <v>8</v>
      </c>
      <c r="F4" s="28" t="s">
        <v>9</v>
      </c>
      <c r="G4" s="28" t="s">
        <v>17</v>
      </c>
      <c r="H4" s="76"/>
      <c r="I4" s="76"/>
      <c r="J4" s="76"/>
    </row>
    <row r="5" spans="1:10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</row>
    <row r="6" spans="1:10">
      <c r="A6" s="31">
        <v>1</v>
      </c>
      <c r="B6" s="77" t="s">
        <v>10</v>
      </c>
      <c r="C6" s="77"/>
      <c r="D6" s="77"/>
      <c r="E6" s="77"/>
      <c r="F6" s="77"/>
      <c r="G6" s="77"/>
      <c r="H6" s="77"/>
      <c r="I6" s="77"/>
      <c r="J6" s="77"/>
    </row>
    <row r="7" spans="1:10" ht="33" customHeight="1">
      <c r="A7" s="31" t="s">
        <v>33</v>
      </c>
      <c r="B7" s="77" t="s">
        <v>90</v>
      </c>
      <c r="C7" s="77"/>
      <c r="D7" s="77"/>
      <c r="E7" s="77"/>
      <c r="F7" s="77"/>
      <c r="G7" s="77"/>
      <c r="H7" s="77"/>
      <c r="I7" s="77"/>
      <c r="J7" s="77"/>
    </row>
    <row r="8" spans="1:10" ht="351.75" customHeight="1">
      <c r="A8" s="21" t="s">
        <v>34</v>
      </c>
      <c r="B8" s="22" t="s">
        <v>97</v>
      </c>
      <c r="C8" s="23" t="s">
        <v>98</v>
      </c>
      <c r="D8" s="32">
        <v>105.2</v>
      </c>
      <c r="E8" s="32">
        <v>104.9</v>
      </c>
      <c r="F8" s="32">
        <v>105.7</v>
      </c>
      <c r="G8" s="32">
        <v>107.6</v>
      </c>
      <c r="H8" s="23" t="s">
        <v>129</v>
      </c>
      <c r="I8" s="33" t="s">
        <v>56</v>
      </c>
      <c r="J8" s="23" t="s">
        <v>122</v>
      </c>
    </row>
    <row r="9" spans="1:10">
      <c r="A9" s="31" t="s">
        <v>86</v>
      </c>
      <c r="B9" s="77" t="s">
        <v>11</v>
      </c>
      <c r="C9" s="77"/>
      <c r="D9" s="77"/>
      <c r="E9" s="77"/>
      <c r="F9" s="77"/>
      <c r="G9" s="77"/>
      <c r="H9" s="77"/>
      <c r="I9" s="77"/>
      <c r="J9" s="77"/>
    </row>
    <row r="10" spans="1:10" ht="51.75" customHeight="1">
      <c r="A10" s="31" t="s">
        <v>35</v>
      </c>
      <c r="B10" s="22" t="s">
        <v>57</v>
      </c>
      <c r="C10" s="28" t="s">
        <v>109</v>
      </c>
      <c r="D10" s="28">
        <v>3.5</v>
      </c>
      <c r="E10" s="42">
        <v>3.6</v>
      </c>
      <c r="F10" s="42">
        <v>3.7</v>
      </c>
      <c r="G10" s="42">
        <v>3.8</v>
      </c>
      <c r="H10" s="79" t="s">
        <v>123</v>
      </c>
      <c r="I10" s="78" t="s">
        <v>56</v>
      </c>
      <c r="J10" s="79" t="s">
        <v>107</v>
      </c>
    </row>
    <row r="11" spans="1:10" ht="47.25" customHeight="1">
      <c r="A11" s="31" t="s">
        <v>115</v>
      </c>
      <c r="B11" s="22" t="s">
        <v>58</v>
      </c>
      <c r="C11" s="28" t="s">
        <v>109</v>
      </c>
      <c r="D11" s="31" t="s">
        <v>61</v>
      </c>
      <c r="E11" s="42">
        <v>5.6</v>
      </c>
      <c r="F11" s="42">
        <v>5.7</v>
      </c>
      <c r="G11" s="42">
        <v>5.8</v>
      </c>
      <c r="H11" s="79"/>
      <c r="I11" s="78"/>
      <c r="J11" s="79"/>
    </row>
    <row r="12" spans="1:10" ht="177" customHeight="1">
      <c r="A12" s="21" t="s">
        <v>87</v>
      </c>
      <c r="B12" s="22" t="s">
        <v>59</v>
      </c>
      <c r="C12" s="28" t="s">
        <v>109</v>
      </c>
      <c r="D12" s="21" t="s">
        <v>62</v>
      </c>
      <c r="E12" s="23">
        <v>9.5</v>
      </c>
      <c r="F12" s="23">
        <v>9.5</v>
      </c>
      <c r="G12" s="23">
        <v>9.5</v>
      </c>
      <c r="H12" s="79"/>
      <c r="I12" s="78"/>
      <c r="J12" s="79"/>
    </row>
    <row r="13" spans="1:10" ht="359.25" customHeight="1">
      <c r="A13" s="21" t="s">
        <v>88</v>
      </c>
      <c r="B13" s="22" t="s">
        <v>81</v>
      </c>
      <c r="C13" s="23" t="s">
        <v>110</v>
      </c>
      <c r="D13" s="23">
        <v>100</v>
      </c>
      <c r="E13" s="23">
        <v>100</v>
      </c>
      <c r="F13" s="23">
        <v>100</v>
      </c>
      <c r="G13" s="23">
        <v>100</v>
      </c>
      <c r="H13" s="23" t="s">
        <v>112</v>
      </c>
      <c r="I13" s="23" t="s">
        <v>56</v>
      </c>
      <c r="J13" s="24" t="s">
        <v>108</v>
      </c>
    </row>
    <row r="14" spans="1:10" ht="154.5" customHeight="1">
      <c r="A14" s="31" t="s">
        <v>89</v>
      </c>
      <c r="B14" s="34" t="s">
        <v>85</v>
      </c>
      <c r="C14" s="28" t="s">
        <v>113</v>
      </c>
      <c r="D14" s="28">
        <v>15</v>
      </c>
      <c r="E14" s="42">
        <v>0</v>
      </c>
      <c r="F14" s="28">
        <v>15</v>
      </c>
      <c r="G14" s="28">
        <v>15</v>
      </c>
      <c r="H14" s="25" t="s">
        <v>131</v>
      </c>
      <c r="I14" s="23" t="s">
        <v>56</v>
      </c>
      <c r="J14" s="35" t="s">
        <v>84</v>
      </c>
    </row>
    <row r="15" spans="1:10" ht="177.75" customHeight="1">
      <c r="A15" s="21" t="s">
        <v>91</v>
      </c>
      <c r="B15" s="34" t="s">
        <v>60</v>
      </c>
      <c r="C15" s="23" t="s">
        <v>98</v>
      </c>
      <c r="D15" s="23">
        <v>100</v>
      </c>
      <c r="E15" s="23">
        <v>100</v>
      </c>
      <c r="F15" s="23">
        <v>100</v>
      </c>
      <c r="G15" s="23">
        <v>100</v>
      </c>
      <c r="H15" s="25" t="s">
        <v>111</v>
      </c>
      <c r="I15" s="23" t="s">
        <v>56</v>
      </c>
      <c r="J15" s="26" t="s">
        <v>92</v>
      </c>
    </row>
    <row r="16" spans="1:10" ht="15.75">
      <c r="A16" s="36"/>
    </row>
    <row r="17" spans="1:10" ht="15.75">
      <c r="A17" s="75" t="s">
        <v>77</v>
      </c>
      <c r="B17" s="75"/>
      <c r="C17" s="75"/>
      <c r="D17" s="75"/>
      <c r="E17" s="75"/>
      <c r="F17" s="75"/>
      <c r="G17" s="75"/>
      <c r="H17" s="75"/>
      <c r="I17" s="75"/>
      <c r="J17" s="75"/>
    </row>
    <row r="18" spans="1:10" ht="15.75">
      <c r="A18" s="75" t="s">
        <v>105</v>
      </c>
      <c r="B18" s="75"/>
      <c r="C18" s="75"/>
      <c r="D18" s="75"/>
      <c r="E18" s="75"/>
      <c r="F18" s="75"/>
      <c r="G18" s="75"/>
      <c r="H18" s="75"/>
      <c r="I18" s="75"/>
      <c r="J18" s="75"/>
    </row>
    <row r="19" spans="1:10" ht="15.75">
      <c r="A19" s="75"/>
      <c r="B19" s="75"/>
      <c r="C19" s="75"/>
      <c r="D19" s="75"/>
      <c r="E19" s="75"/>
      <c r="F19" s="75"/>
      <c r="G19" s="75"/>
      <c r="H19" s="75"/>
      <c r="I19" s="75"/>
      <c r="J19" s="75"/>
    </row>
    <row r="20" spans="1:10" ht="15.75">
      <c r="A20" s="75"/>
      <c r="B20" s="75"/>
      <c r="C20" s="75"/>
      <c r="D20" s="75"/>
      <c r="E20" s="75"/>
      <c r="F20" s="75"/>
      <c r="G20" s="75"/>
      <c r="H20" s="75"/>
      <c r="I20" s="75"/>
      <c r="J20" s="75"/>
    </row>
  </sheetData>
  <mergeCells count="20">
    <mergeCell ref="A1:J1"/>
    <mergeCell ref="A2:J2"/>
    <mergeCell ref="B6:J6"/>
    <mergeCell ref="B7:J7"/>
    <mergeCell ref="A3:A4"/>
    <mergeCell ref="B3:B4"/>
    <mergeCell ref="C3:C4"/>
    <mergeCell ref="A20:J20"/>
    <mergeCell ref="D3:D4"/>
    <mergeCell ref="E3:G3"/>
    <mergeCell ref="H3:H4"/>
    <mergeCell ref="A17:J17"/>
    <mergeCell ref="A18:J18"/>
    <mergeCell ref="A19:J19"/>
    <mergeCell ref="B9:J9"/>
    <mergeCell ref="I3:I4"/>
    <mergeCell ref="J3:J4"/>
    <mergeCell ref="I10:I12"/>
    <mergeCell ref="J10:J12"/>
    <mergeCell ref="H10:H1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0" orientation="landscape" horizontalDpi="1200" verticalDpi="1200" r:id="rId1"/>
  <headerFooter differentFirst="1">
    <oddHeader>&amp;C&amp;P</oddHeader>
  </headerFooter>
  <rowBreaks count="2" manualBreakCount="2">
    <brk id="8" max="16383" man="1"/>
    <brk id="1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4"/>
  <sheetViews>
    <sheetView view="pageBreakPreview" topLeftCell="A88" zoomScale="60" zoomScaleNormal="100" workbookViewId="0">
      <selection activeCell="D65" sqref="D65"/>
    </sheetView>
  </sheetViews>
  <sheetFormatPr defaultRowHeight="15"/>
  <cols>
    <col min="1" max="1" width="6.140625" style="50" customWidth="1"/>
    <col min="2" max="2" width="27.7109375" style="51" customWidth="1"/>
    <col min="3" max="3" width="14" style="51" customWidth="1"/>
    <col min="4" max="4" width="14.85546875" style="30" customWidth="1"/>
    <col min="5" max="7" width="9.140625" style="30"/>
    <col min="8" max="8" width="7.7109375" style="30" customWidth="1"/>
    <col min="9" max="9" width="18" style="30" customWidth="1"/>
    <col min="10" max="10" width="12.42578125" style="30" customWidth="1"/>
    <col min="11" max="11" width="16.28515625" style="51" customWidth="1"/>
    <col min="12" max="12" width="16.7109375" style="30" customWidth="1"/>
    <col min="13" max="13" width="16.5703125" style="30" customWidth="1"/>
    <col min="14" max="16384" width="9.140625" style="30"/>
  </cols>
  <sheetData>
    <row r="1" spans="1:16" ht="18.75">
      <c r="A1" s="83" t="s">
        <v>116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6" ht="22.5">
      <c r="A2" s="85" t="s">
        <v>207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6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6" ht="50.25" customHeight="1">
      <c r="A4" s="87" t="s">
        <v>5</v>
      </c>
      <c r="B4" s="86" t="s">
        <v>49</v>
      </c>
      <c r="C4" s="86" t="s">
        <v>41</v>
      </c>
      <c r="D4" s="86" t="s">
        <v>12</v>
      </c>
      <c r="E4" s="86"/>
      <c r="F4" s="86"/>
      <c r="G4" s="86"/>
      <c r="H4" s="86"/>
      <c r="I4" s="54" t="s">
        <v>18</v>
      </c>
      <c r="J4" s="86" t="s">
        <v>94</v>
      </c>
      <c r="K4" s="86" t="s">
        <v>42</v>
      </c>
      <c r="L4" s="86" t="s">
        <v>80</v>
      </c>
      <c r="M4" s="86" t="s">
        <v>43</v>
      </c>
    </row>
    <row r="5" spans="1:16" ht="15.75" customHeight="1">
      <c r="A5" s="87"/>
      <c r="B5" s="86"/>
      <c r="C5" s="86"/>
      <c r="D5" s="86" t="s">
        <v>13</v>
      </c>
      <c r="E5" s="86" t="s">
        <v>208</v>
      </c>
      <c r="F5" s="86"/>
      <c r="G5" s="86"/>
      <c r="H5" s="86"/>
      <c r="I5" s="54" t="s">
        <v>19</v>
      </c>
      <c r="J5" s="86"/>
      <c r="K5" s="86"/>
      <c r="L5" s="86"/>
      <c r="M5" s="86"/>
    </row>
    <row r="6" spans="1:16" ht="33.75" customHeight="1">
      <c r="A6" s="87"/>
      <c r="B6" s="86"/>
      <c r="C6" s="86"/>
      <c r="D6" s="86"/>
      <c r="E6" s="54" t="s">
        <v>20</v>
      </c>
      <c r="F6" s="54" t="s">
        <v>14</v>
      </c>
      <c r="G6" s="54" t="s">
        <v>15</v>
      </c>
      <c r="H6" s="54" t="s">
        <v>16</v>
      </c>
      <c r="I6" s="54"/>
      <c r="J6" s="86"/>
      <c r="K6" s="86"/>
      <c r="L6" s="86"/>
      <c r="M6" s="86"/>
    </row>
    <row r="7" spans="1:16" ht="15.75">
      <c r="A7" s="55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  <c r="L7" s="54">
        <v>12</v>
      </c>
      <c r="M7" s="54">
        <v>13</v>
      </c>
    </row>
    <row r="8" spans="1:16" ht="15.75" customHeight="1">
      <c r="A8" s="84" t="s">
        <v>63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6" ht="15.75" customHeight="1">
      <c r="A9" s="88">
        <v>1</v>
      </c>
      <c r="B9" s="84" t="s">
        <v>64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6" ht="18.75" customHeight="1">
      <c r="A10" s="89"/>
      <c r="B10" s="84" t="s">
        <v>65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6" ht="33" customHeight="1">
      <c r="A11" s="88" t="s">
        <v>33</v>
      </c>
      <c r="B11" s="86" t="s">
        <v>66</v>
      </c>
      <c r="C11" s="54" t="s">
        <v>8</v>
      </c>
      <c r="D11" s="29">
        <f t="shared" ref="D11:D16" si="0">E11+F11+G11+H11</f>
        <v>7403.1</v>
      </c>
      <c r="E11" s="29">
        <v>0</v>
      </c>
      <c r="F11" s="29">
        <v>0</v>
      </c>
      <c r="G11" s="67">
        <f>7003.3-81.9+481.7</f>
        <v>7403.1</v>
      </c>
      <c r="H11" s="29">
        <v>0</v>
      </c>
      <c r="I11" s="86" t="s">
        <v>104</v>
      </c>
      <c r="J11" s="86" t="s">
        <v>84</v>
      </c>
      <c r="K11" s="86" t="s">
        <v>84</v>
      </c>
      <c r="L11" s="86" t="s">
        <v>79</v>
      </c>
      <c r="M11" s="86" t="s">
        <v>100</v>
      </c>
      <c r="N11" s="43"/>
    </row>
    <row r="12" spans="1:16" ht="15.75">
      <c r="A12" s="90"/>
      <c r="B12" s="86"/>
      <c r="C12" s="54" t="s">
        <v>9</v>
      </c>
      <c r="D12" s="29">
        <f t="shared" si="0"/>
        <v>7303.3</v>
      </c>
      <c r="E12" s="29">
        <v>0</v>
      </c>
      <c r="F12" s="29">
        <v>0</v>
      </c>
      <c r="G12" s="29">
        <v>7303.3</v>
      </c>
      <c r="H12" s="29">
        <v>0</v>
      </c>
      <c r="I12" s="86"/>
      <c r="J12" s="86"/>
      <c r="K12" s="86"/>
      <c r="L12" s="86"/>
      <c r="M12" s="86"/>
      <c r="N12" s="43"/>
    </row>
    <row r="13" spans="1:16" ht="15.75">
      <c r="A13" s="89"/>
      <c r="B13" s="86"/>
      <c r="C13" s="54" t="s">
        <v>17</v>
      </c>
      <c r="D13" s="29">
        <f t="shared" si="0"/>
        <v>7303.3</v>
      </c>
      <c r="E13" s="29">
        <v>0</v>
      </c>
      <c r="F13" s="29">
        <v>0</v>
      </c>
      <c r="G13" s="29">
        <v>7303.3</v>
      </c>
      <c r="H13" s="29">
        <v>0</v>
      </c>
      <c r="I13" s="86"/>
      <c r="J13" s="86"/>
      <c r="K13" s="86"/>
      <c r="L13" s="86"/>
      <c r="M13" s="86"/>
    </row>
    <row r="14" spans="1:16" ht="15.75" customHeight="1">
      <c r="A14" s="87" t="s">
        <v>82</v>
      </c>
      <c r="B14" s="86" t="s">
        <v>67</v>
      </c>
      <c r="C14" s="54" t="s">
        <v>8</v>
      </c>
      <c r="D14" s="29">
        <f t="shared" si="0"/>
        <v>920.1</v>
      </c>
      <c r="E14" s="29">
        <v>0</v>
      </c>
      <c r="F14" s="67">
        <f>930.4-10.3</f>
        <v>920.1</v>
      </c>
      <c r="G14" s="29">
        <v>0</v>
      </c>
      <c r="H14" s="29">
        <v>0</v>
      </c>
      <c r="I14" s="86"/>
      <c r="J14" s="86"/>
      <c r="K14" s="86"/>
      <c r="L14" s="86"/>
      <c r="M14" s="86"/>
    </row>
    <row r="15" spans="1:16" ht="15.75">
      <c r="A15" s="87"/>
      <c r="B15" s="86"/>
      <c r="C15" s="54" t="s">
        <v>9</v>
      </c>
      <c r="D15" s="29">
        <f t="shared" si="0"/>
        <v>976.7</v>
      </c>
      <c r="E15" s="29">
        <v>0</v>
      </c>
      <c r="F15" s="29">
        <v>976.7</v>
      </c>
      <c r="G15" s="29">
        <v>0</v>
      </c>
      <c r="H15" s="29">
        <v>0</v>
      </c>
      <c r="I15" s="86"/>
      <c r="J15" s="86"/>
      <c r="K15" s="86"/>
      <c r="L15" s="86"/>
      <c r="M15" s="86"/>
    </row>
    <row r="16" spans="1:16" ht="48" customHeight="1">
      <c r="A16" s="87"/>
      <c r="B16" s="86"/>
      <c r="C16" s="54" t="s">
        <v>17</v>
      </c>
      <c r="D16" s="29">
        <f t="shared" si="0"/>
        <v>976.7</v>
      </c>
      <c r="E16" s="29">
        <v>0</v>
      </c>
      <c r="F16" s="29">
        <v>976.7</v>
      </c>
      <c r="G16" s="29">
        <v>0</v>
      </c>
      <c r="H16" s="29">
        <v>0</v>
      </c>
      <c r="I16" s="86"/>
      <c r="J16" s="86"/>
      <c r="K16" s="86"/>
      <c r="L16" s="86"/>
      <c r="M16" s="86"/>
      <c r="P16" s="39"/>
    </row>
    <row r="17" spans="1:15" ht="15.75" customHeight="1">
      <c r="A17" s="95" t="s">
        <v>133</v>
      </c>
      <c r="B17" s="96"/>
      <c r="C17" s="54" t="s">
        <v>8</v>
      </c>
      <c r="D17" s="29">
        <f>D11+D14</f>
        <v>8323.2000000000007</v>
      </c>
      <c r="E17" s="29">
        <f t="shared" ref="E17:H19" si="1">E11+E14</f>
        <v>0</v>
      </c>
      <c r="F17" s="29">
        <f t="shared" si="1"/>
        <v>920.1</v>
      </c>
      <c r="G17" s="29">
        <f t="shared" si="1"/>
        <v>7403.1</v>
      </c>
      <c r="H17" s="29">
        <f t="shared" si="1"/>
        <v>0</v>
      </c>
      <c r="I17" s="86" t="s">
        <v>83</v>
      </c>
      <c r="J17" s="86" t="s">
        <v>83</v>
      </c>
      <c r="K17" s="86" t="s">
        <v>83</v>
      </c>
      <c r="L17" s="86" t="s">
        <v>83</v>
      </c>
      <c r="M17" s="86" t="s">
        <v>83</v>
      </c>
    </row>
    <row r="18" spans="1:15" ht="15.75">
      <c r="A18" s="97"/>
      <c r="B18" s="98"/>
      <c r="C18" s="54" t="s">
        <v>9</v>
      </c>
      <c r="D18" s="29">
        <f>D12+D15</f>
        <v>8280</v>
      </c>
      <c r="E18" s="29">
        <f t="shared" si="1"/>
        <v>0</v>
      </c>
      <c r="F18" s="29">
        <f t="shared" si="1"/>
        <v>976.7</v>
      </c>
      <c r="G18" s="29">
        <f t="shared" si="1"/>
        <v>7303.3</v>
      </c>
      <c r="H18" s="29">
        <f t="shared" si="1"/>
        <v>0</v>
      </c>
      <c r="I18" s="86"/>
      <c r="J18" s="86"/>
      <c r="K18" s="86"/>
      <c r="L18" s="86"/>
      <c r="M18" s="86"/>
    </row>
    <row r="19" spans="1:15" ht="15.75">
      <c r="A19" s="99"/>
      <c r="B19" s="100"/>
      <c r="C19" s="54" t="s">
        <v>17</v>
      </c>
      <c r="D19" s="29">
        <f>D13+D16</f>
        <v>8280</v>
      </c>
      <c r="E19" s="29">
        <f>E13+E16</f>
        <v>0</v>
      </c>
      <c r="F19" s="29">
        <f t="shared" si="1"/>
        <v>976.7</v>
      </c>
      <c r="G19" s="29">
        <f t="shared" si="1"/>
        <v>7303.3</v>
      </c>
      <c r="H19" s="29">
        <f t="shared" si="1"/>
        <v>0</v>
      </c>
      <c r="I19" s="86"/>
      <c r="J19" s="86"/>
      <c r="K19" s="86"/>
      <c r="L19" s="86"/>
      <c r="M19" s="86"/>
    </row>
    <row r="20" spans="1:15" ht="21.75" customHeight="1">
      <c r="A20" s="84" t="s">
        <v>68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</row>
    <row r="21" spans="1:15" ht="15.75" customHeight="1">
      <c r="A21" s="88" t="s">
        <v>44</v>
      </c>
      <c r="B21" s="84" t="s">
        <v>134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15" ht="18.75" customHeight="1">
      <c r="A22" s="89"/>
      <c r="B22" s="84" t="s">
        <v>65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</row>
    <row r="23" spans="1:15" ht="16.5" customHeight="1">
      <c r="A23" s="87" t="s">
        <v>35</v>
      </c>
      <c r="B23" s="86" t="s">
        <v>69</v>
      </c>
      <c r="C23" s="54" t="s">
        <v>21</v>
      </c>
      <c r="D23" s="29">
        <f t="shared" ref="D23:D24" si="2">E23+F23+G23+H23</f>
        <v>6597.6</v>
      </c>
      <c r="E23" s="29">
        <f>E27+E60+E84</f>
        <v>0</v>
      </c>
      <c r="F23" s="29">
        <f t="shared" ref="F23:H23" si="3">F27+F60+F84</f>
        <v>6597.6</v>
      </c>
      <c r="G23" s="29">
        <f t="shared" si="3"/>
        <v>0</v>
      </c>
      <c r="H23" s="29">
        <f t="shared" si="3"/>
        <v>0</v>
      </c>
      <c r="I23" s="86" t="s">
        <v>103</v>
      </c>
      <c r="J23" s="86" t="s">
        <v>98</v>
      </c>
      <c r="K23" s="54">
        <v>100</v>
      </c>
      <c r="L23" s="86" t="s">
        <v>79</v>
      </c>
      <c r="M23" s="86" t="s">
        <v>100</v>
      </c>
    </row>
    <row r="24" spans="1:15" ht="16.5" customHeight="1">
      <c r="A24" s="87"/>
      <c r="B24" s="86"/>
      <c r="C24" s="54" t="s">
        <v>22</v>
      </c>
      <c r="D24" s="29">
        <f t="shared" si="2"/>
        <v>5418.7</v>
      </c>
      <c r="E24" s="29">
        <f t="shared" ref="E24:H25" si="4">E28+E61+E85</f>
        <v>0</v>
      </c>
      <c r="F24" s="29">
        <f t="shared" si="4"/>
        <v>5418.7</v>
      </c>
      <c r="G24" s="29">
        <f t="shared" si="4"/>
        <v>0</v>
      </c>
      <c r="H24" s="29">
        <f t="shared" si="4"/>
        <v>0</v>
      </c>
      <c r="I24" s="86"/>
      <c r="J24" s="86"/>
      <c r="K24" s="54">
        <v>100</v>
      </c>
      <c r="L24" s="86"/>
      <c r="M24" s="86"/>
      <c r="O24" s="44"/>
    </row>
    <row r="25" spans="1:15" ht="243.75" customHeight="1">
      <c r="A25" s="87"/>
      <c r="B25" s="86"/>
      <c r="C25" s="54" t="s">
        <v>73</v>
      </c>
      <c r="D25" s="29">
        <f>E25+F25+G25+H25</f>
        <v>5418.7</v>
      </c>
      <c r="E25" s="29">
        <f t="shared" si="4"/>
        <v>0</v>
      </c>
      <c r="F25" s="29">
        <f t="shared" si="4"/>
        <v>5418.7</v>
      </c>
      <c r="G25" s="29">
        <f t="shared" si="4"/>
        <v>0</v>
      </c>
      <c r="H25" s="29">
        <f t="shared" si="4"/>
        <v>0</v>
      </c>
      <c r="I25" s="86"/>
      <c r="J25" s="86"/>
      <c r="K25" s="54">
        <v>100</v>
      </c>
      <c r="L25" s="86"/>
      <c r="M25" s="86"/>
      <c r="O25" s="45"/>
    </row>
    <row r="26" spans="1:15" ht="15.75" customHeight="1">
      <c r="A26" s="101" t="s">
        <v>135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3"/>
      <c r="O26" s="45"/>
    </row>
    <row r="27" spans="1:15" ht="17.25" customHeight="1">
      <c r="A27" s="104" t="s">
        <v>136</v>
      </c>
      <c r="B27" s="86" t="s">
        <v>137</v>
      </c>
      <c r="C27" s="64">
        <v>2025</v>
      </c>
      <c r="D27" s="29">
        <f>E27+F27+G27+H27</f>
        <v>5377.3</v>
      </c>
      <c r="E27" s="65">
        <f>E33+E36+E39+E42+E45+E48+E51+E54+E57</f>
        <v>0</v>
      </c>
      <c r="F27" s="65">
        <f>F33+F36+F39+F42+F45+F48+F51+F54+F57</f>
        <v>5377.3</v>
      </c>
      <c r="G27" s="65">
        <f t="shared" ref="G27:H27" si="5">G33+G36+G39+G42+G45+G48+G51+G54+G57</f>
        <v>0</v>
      </c>
      <c r="H27" s="65">
        <f t="shared" si="5"/>
        <v>0</v>
      </c>
      <c r="I27" s="105" t="s">
        <v>83</v>
      </c>
      <c r="J27" s="92" t="s">
        <v>83</v>
      </c>
      <c r="K27" s="92" t="s">
        <v>83</v>
      </c>
      <c r="L27" s="92" t="s">
        <v>83</v>
      </c>
      <c r="M27" s="92" t="s">
        <v>83</v>
      </c>
      <c r="O27" s="45"/>
    </row>
    <row r="28" spans="1:15" ht="15.75">
      <c r="A28" s="104"/>
      <c r="B28" s="91"/>
      <c r="C28" s="64">
        <v>2026</v>
      </c>
      <c r="D28" s="29">
        <f t="shared" ref="D28:D100" si="6">E28+F28+G28+H28</f>
        <v>4198.3999999999996</v>
      </c>
      <c r="E28" s="65">
        <f t="shared" ref="E28:H29" si="7">E34+E37+E40+E43+E46+E49+E52+E55+E58</f>
        <v>0</v>
      </c>
      <c r="F28" s="65">
        <f t="shared" si="7"/>
        <v>4198.3999999999996</v>
      </c>
      <c r="G28" s="65">
        <f t="shared" si="7"/>
        <v>0</v>
      </c>
      <c r="H28" s="65">
        <f t="shared" si="7"/>
        <v>0</v>
      </c>
      <c r="I28" s="106"/>
      <c r="J28" s="93"/>
      <c r="K28" s="93"/>
      <c r="L28" s="93"/>
      <c r="M28" s="93"/>
      <c r="O28" s="45"/>
    </row>
    <row r="29" spans="1:15" ht="15.75" customHeight="1">
      <c r="A29" s="104"/>
      <c r="B29" s="91"/>
      <c r="C29" s="64">
        <v>2027</v>
      </c>
      <c r="D29" s="29">
        <f t="shared" si="6"/>
        <v>4198.3999999999996</v>
      </c>
      <c r="E29" s="65">
        <f t="shared" si="7"/>
        <v>0</v>
      </c>
      <c r="F29" s="65">
        <f t="shared" si="7"/>
        <v>4198.3999999999996</v>
      </c>
      <c r="G29" s="65">
        <f t="shared" si="7"/>
        <v>0</v>
      </c>
      <c r="H29" s="65">
        <f t="shared" si="7"/>
        <v>0</v>
      </c>
      <c r="I29" s="107"/>
      <c r="J29" s="94"/>
      <c r="K29" s="94"/>
      <c r="L29" s="94"/>
      <c r="M29" s="94"/>
      <c r="O29" s="45"/>
    </row>
    <row r="30" spans="1:15" ht="15.75" customHeight="1">
      <c r="A30" s="91" t="s">
        <v>138</v>
      </c>
      <c r="B30" s="105" t="s">
        <v>139</v>
      </c>
      <c r="C30" s="54">
        <v>2025</v>
      </c>
      <c r="D30" s="29">
        <f t="shared" si="6"/>
        <v>0</v>
      </c>
      <c r="E30" s="29">
        <f>E33+E36</f>
        <v>0</v>
      </c>
      <c r="F30" s="29">
        <f t="shared" ref="F30:H30" si="8">F33+F36</f>
        <v>0</v>
      </c>
      <c r="G30" s="29">
        <f t="shared" si="8"/>
        <v>0</v>
      </c>
      <c r="H30" s="29">
        <f t="shared" si="8"/>
        <v>0</v>
      </c>
      <c r="I30" s="92" t="s">
        <v>83</v>
      </c>
      <c r="J30" s="92" t="s">
        <v>83</v>
      </c>
      <c r="K30" s="92" t="s">
        <v>83</v>
      </c>
      <c r="L30" s="92" t="s">
        <v>83</v>
      </c>
      <c r="M30" s="92" t="s">
        <v>83</v>
      </c>
      <c r="O30" s="45"/>
    </row>
    <row r="31" spans="1:15" ht="16.5" customHeight="1">
      <c r="A31" s="91"/>
      <c r="B31" s="106"/>
      <c r="C31" s="54">
        <v>2026</v>
      </c>
      <c r="D31" s="29">
        <f t="shared" si="6"/>
        <v>0</v>
      </c>
      <c r="E31" s="29">
        <f t="shared" ref="E31:H32" si="9">E34+E37</f>
        <v>0</v>
      </c>
      <c r="F31" s="29">
        <f t="shared" si="9"/>
        <v>0</v>
      </c>
      <c r="G31" s="29">
        <f t="shared" si="9"/>
        <v>0</v>
      </c>
      <c r="H31" s="29">
        <f t="shared" si="9"/>
        <v>0</v>
      </c>
      <c r="I31" s="93"/>
      <c r="J31" s="93"/>
      <c r="K31" s="93"/>
      <c r="L31" s="93"/>
      <c r="M31" s="93"/>
      <c r="O31" s="45"/>
    </row>
    <row r="32" spans="1:15" ht="15.75">
      <c r="A32" s="91"/>
      <c r="B32" s="107"/>
      <c r="C32" s="54">
        <v>2027</v>
      </c>
      <c r="D32" s="29">
        <f t="shared" si="6"/>
        <v>0</v>
      </c>
      <c r="E32" s="29">
        <f t="shared" si="9"/>
        <v>0</v>
      </c>
      <c r="F32" s="29">
        <f t="shared" si="9"/>
        <v>0</v>
      </c>
      <c r="G32" s="29">
        <f t="shared" si="9"/>
        <v>0</v>
      </c>
      <c r="H32" s="29">
        <f t="shared" si="9"/>
        <v>0</v>
      </c>
      <c r="I32" s="94"/>
      <c r="J32" s="94"/>
      <c r="K32" s="94"/>
      <c r="L32" s="94"/>
      <c r="M32" s="94"/>
      <c r="O32" s="45"/>
    </row>
    <row r="33" spans="1:15" ht="94.5" customHeight="1">
      <c r="A33" s="91" t="s">
        <v>140</v>
      </c>
      <c r="B33" s="86" t="s">
        <v>141</v>
      </c>
      <c r="C33" s="64">
        <v>2025</v>
      </c>
      <c r="D33" s="29">
        <f t="shared" si="6"/>
        <v>0</v>
      </c>
      <c r="E33" s="65">
        <v>0</v>
      </c>
      <c r="F33" s="65">
        <v>0</v>
      </c>
      <c r="G33" s="65">
        <v>0</v>
      </c>
      <c r="H33" s="66">
        <v>0</v>
      </c>
      <c r="I33" s="92" t="s">
        <v>142</v>
      </c>
      <c r="J33" s="92" t="s">
        <v>143</v>
      </c>
      <c r="K33" s="54">
        <v>0</v>
      </c>
      <c r="L33" s="86" t="s">
        <v>144</v>
      </c>
      <c r="M33" s="86" t="s">
        <v>100</v>
      </c>
      <c r="O33" s="45"/>
    </row>
    <row r="34" spans="1:15" ht="18" customHeight="1">
      <c r="A34" s="91"/>
      <c r="B34" s="86"/>
      <c r="C34" s="64">
        <v>2026</v>
      </c>
      <c r="D34" s="29">
        <f t="shared" si="6"/>
        <v>0</v>
      </c>
      <c r="E34" s="65">
        <v>0</v>
      </c>
      <c r="F34" s="65">
        <v>0</v>
      </c>
      <c r="G34" s="65">
        <v>0</v>
      </c>
      <c r="H34" s="66">
        <v>0</v>
      </c>
      <c r="I34" s="93"/>
      <c r="J34" s="93"/>
      <c r="K34" s="54">
        <v>0</v>
      </c>
      <c r="L34" s="86"/>
      <c r="M34" s="86"/>
      <c r="O34" s="45"/>
    </row>
    <row r="35" spans="1:15" ht="20.25" customHeight="1">
      <c r="A35" s="91"/>
      <c r="B35" s="86"/>
      <c r="C35" s="64">
        <v>2027</v>
      </c>
      <c r="D35" s="29">
        <f t="shared" si="6"/>
        <v>0</v>
      </c>
      <c r="E35" s="65">
        <v>0</v>
      </c>
      <c r="F35" s="65">
        <v>0</v>
      </c>
      <c r="G35" s="65">
        <v>0</v>
      </c>
      <c r="H35" s="66">
        <v>0</v>
      </c>
      <c r="I35" s="94"/>
      <c r="J35" s="94"/>
      <c r="K35" s="54">
        <v>0</v>
      </c>
      <c r="L35" s="86"/>
      <c r="M35" s="86"/>
      <c r="O35" s="45"/>
    </row>
    <row r="36" spans="1:15" ht="15.75" customHeight="1">
      <c r="A36" s="91" t="s">
        <v>145</v>
      </c>
      <c r="B36" s="86" t="s">
        <v>146</v>
      </c>
      <c r="C36" s="54">
        <v>2025</v>
      </c>
      <c r="D36" s="29">
        <f t="shared" si="6"/>
        <v>0</v>
      </c>
      <c r="E36" s="29">
        <v>0</v>
      </c>
      <c r="F36" s="29">
        <v>0</v>
      </c>
      <c r="G36" s="29">
        <v>0</v>
      </c>
      <c r="H36" s="56">
        <v>0</v>
      </c>
      <c r="I36" s="92" t="s">
        <v>147</v>
      </c>
      <c r="J36" s="92" t="s">
        <v>143</v>
      </c>
      <c r="K36" s="54">
        <v>0</v>
      </c>
      <c r="L36" s="86" t="s">
        <v>144</v>
      </c>
      <c r="M36" s="86" t="s">
        <v>100</v>
      </c>
      <c r="O36" s="45"/>
    </row>
    <row r="37" spans="1:15" s="46" customFormat="1" ht="46.5" customHeight="1">
      <c r="A37" s="91"/>
      <c r="B37" s="86"/>
      <c r="C37" s="54">
        <v>2026</v>
      </c>
      <c r="D37" s="29">
        <f t="shared" si="6"/>
        <v>0</v>
      </c>
      <c r="E37" s="29">
        <v>0</v>
      </c>
      <c r="F37" s="29">
        <v>0</v>
      </c>
      <c r="G37" s="29">
        <v>0</v>
      </c>
      <c r="H37" s="56">
        <v>0</v>
      </c>
      <c r="I37" s="93"/>
      <c r="J37" s="93"/>
      <c r="K37" s="54">
        <v>0</v>
      </c>
      <c r="L37" s="86"/>
      <c r="M37" s="86"/>
    </row>
    <row r="38" spans="1:15" ht="21" customHeight="1">
      <c r="A38" s="91"/>
      <c r="B38" s="86"/>
      <c r="C38" s="54">
        <v>2027</v>
      </c>
      <c r="D38" s="29">
        <f t="shared" si="6"/>
        <v>0</v>
      </c>
      <c r="E38" s="29">
        <v>0</v>
      </c>
      <c r="F38" s="29">
        <v>0</v>
      </c>
      <c r="G38" s="29">
        <v>0</v>
      </c>
      <c r="H38" s="56">
        <v>0</v>
      </c>
      <c r="I38" s="94"/>
      <c r="J38" s="94"/>
      <c r="K38" s="54">
        <v>0</v>
      </c>
      <c r="L38" s="86"/>
      <c r="M38" s="86"/>
    </row>
    <row r="39" spans="1:15" ht="21" customHeight="1">
      <c r="A39" s="91" t="s">
        <v>148</v>
      </c>
      <c r="B39" s="91" t="s">
        <v>149</v>
      </c>
      <c r="C39" s="64">
        <v>2025</v>
      </c>
      <c r="D39" s="29">
        <f t="shared" si="6"/>
        <v>0</v>
      </c>
      <c r="E39" s="65">
        <v>0</v>
      </c>
      <c r="F39" s="65">
        <v>0</v>
      </c>
      <c r="G39" s="65">
        <v>0</v>
      </c>
      <c r="H39" s="66">
        <v>0</v>
      </c>
      <c r="I39" s="92" t="s">
        <v>150</v>
      </c>
      <c r="J39" s="92" t="s">
        <v>151</v>
      </c>
      <c r="K39" s="54">
        <v>0</v>
      </c>
      <c r="L39" s="86" t="s">
        <v>144</v>
      </c>
      <c r="M39" s="86" t="s">
        <v>100</v>
      </c>
    </row>
    <row r="40" spans="1:15" ht="227.25" customHeight="1">
      <c r="A40" s="91"/>
      <c r="B40" s="91"/>
      <c r="C40" s="64">
        <v>2026</v>
      </c>
      <c r="D40" s="29">
        <f t="shared" si="6"/>
        <v>0</v>
      </c>
      <c r="E40" s="65">
        <v>0</v>
      </c>
      <c r="F40" s="65">
        <v>0</v>
      </c>
      <c r="G40" s="65">
        <v>0</v>
      </c>
      <c r="H40" s="66">
        <v>0</v>
      </c>
      <c r="I40" s="93"/>
      <c r="J40" s="93"/>
      <c r="K40" s="54">
        <v>0</v>
      </c>
      <c r="L40" s="86"/>
      <c r="M40" s="86"/>
      <c r="N40" s="47"/>
      <c r="O40" s="48"/>
    </row>
    <row r="41" spans="1:15" ht="59.25" customHeight="1">
      <c r="A41" s="91"/>
      <c r="B41" s="91"/>
      <c r="C41" s="64">
        <v>2027</v>
      </c>
      <c r="D41" s="29">
        <f t="shared" si="6"/>
        <v>0</v>
      </c>
      <c r="E41" s="65">
        <v>0</v>
      </c>
      <c r="F41" s="65">
        <v>0</v>
      </c>
      <c r="G41" s="65">
        <v>0</v>
      </c>
      <c r="H41" s="66">
        <v>0</v>
      </c>
      <c r="I41" s="94"/>
      <c r="J41" s="94"/>
      <c r="K41" s="54">
        <v>0</v>
      </c>
      <c r="L41" s="86"/>
      <c r="M41" s="86"/>
    </row>
    <row r="42" spans="1:15" ht="58.5" customHeight="1">
      <c r="A42" s="91" t="s">
        <v>152</v>
      </c>
      <c r="B42" s="91" t="s">
        <v>153</v>
      </c>
      <c r="C42" s="64">
        <v>2025</v>
      </c>
      <c r="D42" s="29">
        <f t="shared" si="6"/>
        <v>0</v>
      </c>
      <c r="E42" s="29">
        <v>0</v>
      </c>
      <c r="F42" s="29">
        <v>0</v>
      </c>
      <c r="G42" s="29">
        <v>0</v>
      </c>
      <c r="H42" s="56">
        <v>0</v>
      </c>
      <c r="I42" s="92" t="s">
        <v>150</v>
      </c>
      <c r="J42" s="92" t="s">
        <v>151</v>
      </c>
      <c r="K42" s="54">
        <v>0</v>
      </c>
      <c r="L42" s="86" t="s">
        <v>144</v>
      </c>
      <c r="M42" s="86" t="s">
        <v>100</v>
      </c>
    </row>
    <row r="43" spans="1:15" ht="21" customHeight="1">
      <c r="A43" s="91"/>
      <c r="B43" s="91"/>
      <c r="C43" s="64">
        <v>2026</v>
      </c>
      <c r="D43" s="29">
        <f t="shared" si="6"/>
        <v>0</v>
      </c>
      <c r="E43" s="29">
        <v>0</v>
      </c>
      <c r="F43" s="29">
        <v>0</v>
      </c>
      <c r="G43" s="29">
        <v>0</v>
      </c>
      <c r="H43" s="56">
        <v>0</v>
      </c>
      <c r="I43" s="93"/>
      <c r="J43" s="93"/>
      <c r="K43" s="54">
        <v>0</v>
      </c>
      <c r="L43" s="86"/>
      <c r="M43" s="86"/>
      <c r="O43" s="39"/>
    </row>
    <row r="44" spans="1:15" ht="18.75" customHeight="1">
      <c r="A44" s="91"/>
      <c r="B44" s="91"/>
      <c r="C44" s="64">
        <v>2027</v>
      </c>
      <c r="D44" s="29">
        <f t="shared" si="6"/>
        <v>0</v>
      </c>
      <c r="E44" s="29">
        <v>0</v>
      </c>
      <c r="F44" s="29">
        <v>0</v>
      </c>
      <c r="G44" s="29">
        <v>0</v>
      </c>
      <c r="H44" s="56">
        <v>0</v>
      </c>
      <c r="I44" s="94"/>
      <c r="J44" s="94"/>
      <c r="K44" s="54">
        <v>0</v>
      </c>
      <c r="L44" s="86"/>
      <c r="M44" s="86"/>
      <c r="O44" s="39"/>
    </row>
    <row r="45" spans="1:15" ht="21" customHeight="1">
      <c r="A45" s="91" t="s">
        <v>154</v>
      </c>
      <c r="B45" s="91" t="s">
        <v>155</v>
      </c>
      <c r="C45" s="64">
        <v>2025</v>
      </c>
      <c r="D45" s="29">
        <f t="shared" si="6"/>
        <v>5377.3</v>
      </c>
      <c r="E45" s="65">
        <v>0</v>
      </c>
      <c r="F45" s="65">
        <v>5377.3</v>
      </c>
      <c r="G45" s="65">
        <v>0</v>
      </c>
      <c r="H45" s="66">
        <v>0</v>
      </c>
      <c r="I45" s="92" t="s">
        <v>156</v>
      </c>
      <c r="J45" s="108" t="s">
        <v>157</v>
      </c>
      <c r="K45" s="54">
        <v>7681</v>
      </c>
      <c r="L45" s="86" t="s">
        <v>144</v>
      </c>
      <c r="M45" s="86" t="s">
        <v>100</v>
      </c>
      <c r="O45" s="39"/>
    </row>
    <row r="46" spans="1:15" ht="18.75" customHeight="1">
      <c r="A46" s="91"/>
      <c r="B46" s="91"/>
      <c r="C46" s="64">
        <v>2026</v>
      </c>
      <c r="D46" s="29">
        <f t="shared" si="6"/>
        <v>4198.3999999999996</v>
      </c>
      <c r="E46" s="65">
        <v>0</v>
      </c>
      <c r="F46" s="65">
        <v>4198.3999999999996</v>
      </c>
      <c r="G46" s="65">
        <v>0</v>
      </c>
      <c r="H46" s="66">
        <v>0</v>
      </c>
      <c r="I46" s="93"/>
      <c r="J46" s="109"/>
      <c r="K46" s="54">
        <v>5997</v>
      </c>
      <c r="L46" s="86"/>
      <c r="M46" s="86"/>
    </row>
    <row r="47" spans="1:15" ht="18.75" customHeight="1">
      <c r="A47" s="91"/>
      <c r="B47" s="91"/>
      <c r="C47" s="64">
        <v>2027</v>
      </c>
      <c r="D47" s="29">
        <f t="shared" si="6"/>
        <v>4198.3999999999996</v>
      </c>
      <c r="E47" s="65">
        <v>0</v>
      </c>
      <c r="F47" s="65">
        <v>4198.3999999999996</v>
      </c>
      <c r="G47" s="65">
        <v>0</v>
      </c>
      <c r="H47" s="66">
        <v>0</v>
      </c>
      <c r="I47" s="94"/>
      <c r="J47" s="110"/>
      <c r="K47" s="54">
        <v>5997</v>
      </c>
      <c r="L47" s="86"/>
      <c r="M47" s="86"/>
    </row>
    <row r="48" spans="1:15" ht="20.25" customHeight="1">
      <c r="A48" s="91" t="s">
        <v>158</v>
      </c>
      <c r="B48" s="86" t="s">
        <v>159</v>
      </c>
      <c r="C48" s="64">
        <v>2025</v>
      </c>
      <c r="D48" s="29">
        <f t="shared" si="6"/>
        <v>0</v>
      </c>
      <c r="E48" s="65">
        <v>0</v>
      </c>
      <c r="F48" s="65">
        <v>0</v>
      </c>
      <c r="G48" s="65">
        <v>0</v>
      </c>
      <c r="H48" s="66">
        <v>0</v>
      </c>
      <c r="I48" s="92" t="s">
        <v>160</v>
      </c>
      <c r="J48" s="92" t="s">
        <v>161</v>
      </c>
      <c r="K48" s="54">
        <v>0</v>
      </c>
      <c r="L48" s="86" t="s">
        <v>144</v>
      </c>
      <c r="M48" s="86" t="s">
        <v>100</v>
      </c>
    </row>
    <row r="49" spans="1:16" ht="15" customHeight="1">
      <c r="A49" s="91"/>
      <c r="B49" s="86"/>
      <c r="C49" s="64">
        <v>2026</v>
      </c>
      <c r="D49" s="29">
        <f t="shared" si="6"/>
        <v>0</v>
      </c>
      <c r="E49" s="65">
        <v>0</v>
      </c>
      <c r="F49" s="65">
        <v>0</v>
      </c>
      <c r="G49" s="65">
        <v>0</v>
      </c>
      <c r="H49" s="66">
        <v>0</v>
      </c>
      <c r="I49" s="93"/>
      <c r="J49" s="93"/>
      <c r="K49" s="54">
        <v>0</v>
      </c>
      <c r="L49" s="86"/>
      <c r="M49" s="86"/>
    </row>
    <row r="50" spans="1:16" ht="24.75" customHeight="1">
      <c r="A50" s="91"/>
      <c r="B50" s="86"/>
      <c r="C50" s="64">
        <v>2027</v>
      </c>
      <c r="D50" s="29">
        <f t="shared" si="6"/>
        <v>0</v>
      </c>
      <c r="E50" s="65">
        <v>0</v>
      </c>
      <c r="F50" s="65">
        <v>0</v>
      </c>
      <c r="G50" s="65">
        <v>0</v>
      </c>
      <c r="H50" s="66">
        <v>0</v>
      </c>
      <c r="I50" s="94"/>
      <c r="J50" s="94"/>
      <c r="K50" s="54">
        <v>0</v>
      </c>
      <c r="L50" s="86"/>
      <c r="M50" s="86"/>
      <c r="N50" s="49"/>
      <c r="O50" s="49"/>
      <c r="P50" s="49"/>
    </row>
    <row r="51" spans="1:16" ht="15.75" customHeight="1">
      <c r="A51" s="91" t="s">
        <v>162</v>
      </c>
      <c r="B51" s="91" t="s">
        <v>163</v>
      </c>
      <c r="C51" s="64">
        <v>2025</v>
      </c>
      <c r="D51" s="29">
        <f t="shared" si="6"/>
        <v>0</v>
      </c>
      <c r="E51" s="65">
        <v>0</v>
      </c>
      <c r="F51" s="65">
        <v>0</v>
      </c>
      <c r="G51" s="65">
        <v>0</v>
      </c>
      <c r="H51" s="66">
        <v>0</v>
      </c>
      <c r="I51" s="92" t="s">
        <v>164</v>
      </c>
      <c r="J51" s="108" t="s">
        <v>157</v>
      </c>
      <c r="K51" s="54">
        <v>0</v>
      </c>
      <c r="L51" s="86" t="s">
        <v>144</v>
      </c>
      <c r="M51" s="86" t="s">
        <v>100</v>
      </c>
      <c r="N51" s="49"/>
      <c r="O51" s="49"/>
      <c r="P51" s="49"/>
    </row>
    <row r="52" spans="1:16" ht="15.75">
      <c r="A52" s="91"/>
      <c r="B52" s="91"/>
      <c r="C52" s="64">
        <v>2026</v>
      </c>
      <c r="D52" s="29">
        <f t="shared" si="6"/>
        <v>0</v>
      </c>
      <c r="E52" s="65">
        <v>0</v>
      </c>
      <c r="F52" s="65">
        <v>0</v>
      </c>
      <c r="G52" s="65">
        <v>0</v>
      </c>
      <c r="H52" s="66">
        <v>0</v>
      </c>
      <c r="I52" s="93"/>
      <c r="J52" s="109"/>
      <c r="K52" s="54">
        <v>0</v>
      </c>
      <c r="L52" s="86"/>
      <c r="M52" s="86"/>
      <c r="N52" s="49"/>
      <c r="O52" s="49"/>
      <c r="P52" s="49"/>
    </row>
    <row r="53" spans="1:16" ht="15.75">
      <c r="A53" s="91"/>
      <c r="B53" s="91"/>
      <c r="C53" s="64">
        <v>2027</v>
      </c>
      <c r="D53" s="29">
        <f t="shared" si="6"/>
        <v>0</v>
      </c>
      <c r="E53" s="65">
        <v>0</v>
      </c>
      <c r="F53" s="65">
        <v>0</v>
      </c>
      <c r="G53" s="65">
        <v>0</v>
      </c>
      <c r="H53" s="66">
        <v>0</v>
      </c>
      <c r="I53" s="94"/>
      <c r="J53" s="110"/>
      <c r="K53" s="54">
        <v>0</v>
      </c>
      <c r="L53" s="86"/>
      <c r="M53" s="86"/>
      <c r="N53" s="49"/>
      <c r="O53" s="49"/>
      <c r="P53" s="49"/>
    </row>
    <row r="54" spans="1:16" ht="15.75" customHeight="1">
      <c r="A54" s="105" t="s">
        <v>165</v>
      </c>
      <c r="B54" s="105" t="s">
        <v>166</v>
      </c>
      <c r="C54" s="64">
        <v>2025</v>
      </c>
      <c r="D54" s="29">
        <f t="shared" si="6"/>
        <v>0</v>
      </c>
      <c r="E54" s="65">
        <v>0</v>
      </c>
      <c r="F54" s="29">
        <v>0</v>
      </c>
      <c r="G54" s="65">
        <v>0</v>
      </c>
      <c r="H54" s="66">
        <v>0</v>
      </c>
      <c r="I54" s="92" t="s">
        <v>167</v>
      </c>
      <c r="J54" s="92" t="s">
        <v>168</v>
      </c>
      <c r="K54" s="54">
        <v>0</v>
      </c>
      <c r="L54" s="86" t="s">
        <v>144</v>
      </c>
      <c r="M54" s="86" t="s">
        <v>100</v>
      </c>
    </row>
    <row r="55" spans="1:16" ht="15.75">
      <c r="A55" s="106"/>
      <c r="B55" s="106"/>
      <c r="C55" s="64">
        <v>2026</v>
      </c>
      <c r="D55" s="29">
        <f t="shared" si="6"/>
        <v>0</v>
      </c>
      <c r="E55" s="65">
        <v>0</v>
      </c>
      <c r="F55" s="29">
        <v>0</v>
      </c>
      <c r="G55" s="65">
        <v>0</v>
      </c>
      <c r="H55" s="66">
        <v>0</v>
      </c>
      <c r="I55" s="93"/>
      <c r="J55" s="93"/>
      <c r="K55" s="54">
        <v>0</v>
      </c>
      <c r="L55" s="86"/>
      <c r="M55" s="86"/>
    </row>
    <row r="56" spans="1:16" ht="15.75">
      <c r="A56" s="107"/>
      <c r="B56" s="107"/>
      <c r="C56" s="64">
        <v>2027</v>
      </c>
      <c r="D56" s="29">
        <f t="shared" si="6"/>
        <v>0</v>
      </c>
      <c r="E56" s="65">
        <v>0</v>
      </c>
      <c r="F56" s="29">
        <v>0</v>
      </c>
      <c r="G56" s="65">
        <v>0</v>
      </c>
      <c r="H56" s="66">
        <v>0</v>
      </c>
      <c r="I56" s="94"/>
      <c r="J56" s="94"/>
      <c r="K56" s="54">
        <v>0</v>
      </c>
      <c r="L56" s="86"/>
      <c r="M56" s="86"/>
    </row>
    <row r="57" spans="1:16" ht="15.75" customHeight="1">
      <c r="A57" s="105" t="s">
        <v>169</v>
      </c>
      <c r="B57" s="91" t="s">
        <v>170</v>
      </c>
      <c r="C57" s="64">
        <v>2025</v>
      </c>
      <c r="D57" s="29">
        <f t="shared" si="6"/>
        <v>0</v>
      </c>
      <c r="E57" s="65">
        <v>0</v>
      </c>
      <c r="F57" s="65">
        <v>0</v>
      </c>
      <c r="G57" s="65">
        <v>0</v>
      </c>
      <c r="H57" s="66">
        <v>0</v>
      </c>
      <c r="I57" s="92" t="s">
        <v>171</v>
      </c>
      <c r="J57" s="108" t="s">
        <v>151</v>
      </c>
      <c r="K57" s="54">
        <v>0</v>
      </c>
      <c r="L57" s="86" t="s">
        <v>144</v>
      </c>
      <c r="M57" s="86" t="s">
        <v>100</v>
      </c>
    </row>
    <row r="58" spans="1:16" ht="15.75">
      <c r="A58" s="106"/>
      <c r="B58" s="91"/>
      <c r="C58" s="64">
        <v>2026</v>
      </c>
      <c r="D58" s="29">
        <f t="shared" si="6"/>
        <v>0</v>
      </c>
      <c r="E58" s="65">
        <v>0</v>
      </c>
      <c r="F58" s="65">
        <v>0</v>
      </c>
      <c r="G58" s="65">
        <v>0</v>
      </c>
      <c r="H58" s="66">
        <v>0</v>
      </c>
      <c r="I58" s="93"/>
      <c r="J58" s="109"/>
      <c r="K58" s="54">
        <v>0</v>
      </c>
      <c r="L58" s="86"/>
      <c r="M58" s="86"/>
    </row>
    <row r="59" spans="1:16" ht="15.75">
      <c r="A59" s="106"/>
      <c r="B59" s="91"/>
      <c r="C59" s="64">
        <v>2027</v>
      </c>
      <c r="D59" s="29">
        <f t="shared" si="6"/>
        <v>0</v>
      </c>
      <c r="E59" s="65">
        <v>0</v>
      </c>
      <c r="F59" s="65">
        <v>0</v>
      </c>
      <c r="G59" s="65">
        <v>0</v>
      </c>
      <c r="H59" s="66">
        <v>0</v>
      </c>
      <c r="I59" s="94"/>
      <c r="J59" s="110"/>
      <c r="K59" s="54">
        <v>0</v>
      </c>
      <c r="L59" s="86"/>
      <c r="M59" s="86"/>
    </row>
    <row r="60" spans="1:16" ht="15.75" customHeight="1">
      <c r="A60" s="104" t="s">
        <v>172</v>
      </c>
      <c r="B60" s="86" t="s">
        <v>173</v>
      </c>
      <c r="C60" s="54">
        <v>2025</v>
      </c>
      <c r="D60" s="29">
        <f t="shared" si="6"/>
        <v>542</v>
      </c>
      <c r="E60" s="29">
        <f>E63+E72+E75+E78+E81</f>
        <v>0</v>
      </c>
      <c r="F60" s="29">
        <f>F63+F72+F75+F78+F81</f>
        <v>542</v>
      </c>
      <c r="G60" s="29">
        <f t="shared" ref="G60:H60" si="10">G63+G72+G75+G78+G81</f>
        <v>0</v>
      </c>
      <c r="H60" s="29">
        <f t="shared" si="10"/>
        <v>0</v>
      </c>
      <c r="I60" s="92" t="s">
        <v>83</v>
      </c>
      <c r="J60" s="92" t="s">
        <v>83</v>
      </c>
      <c r="K60" s="92" t="s">
        <v>83</v>
      </c>
      <c r="L60" s="92" t="s">
        <v>83</v>
      </c>
      <c r="M60" s="92" t="s">
        <v>83</v>
      </c>
    </row>
    <row r="61" spans="1:16" ht="15.75">
      <c r="A61" s="104"/>
      <c r="B61" s="86"/>
      <c r="C61" s="54">
        <v>2026</v>
      </c>
      <c r="D61" s="29">
        <f t="shared" si="6"/>
        <v>975.3</v>
      </c>
      <c r="E61" s="29">
        <f t="shared" ref="E61:H62" si="11">E64+E73+E76+E79+E82</f>
        <v>0</v>
      </c>
      <c r="F61" s="29">
        <f t="shared" si="11"/>
        <v>975.3</v>
      </c>
      <c r="G61" s="29">
        <f t="shared" si="11"/>
        <v>0</v>
      </c>
      <c r="H61" s="29">
        <f t="shared" si="11"/>
        <v>0</v>
      </c>
      <c r="I61" s="93"/>
      <c r="J61" s="93"/>
      <c r="K61" s="93"/>
      <c r="L61" s="93"/>
      <c r="M61" s="93"/>
    </row>
    <row r="62" spans="1:16" ht="15.75">
      <c r="A62" s="104"/>
      <c r="B62" s="86"/>
      <c r="C62" s="54">
        <v>2027</v>
      </c>
      <c r="D62" s="29">
        <f t="shared" si="6"/>
        <v>975.3</v>
      </c>
      <c r="E62" s="29">
        <f t="shared" si="11"/>
        <v>0</v>
      </c>
      <c r="F62" s="29">
        <f t="shared" si="11"/>
        <v>975.3</v>
      </c>
      <c r="G62" s="29">
        <f t="shared" si="11"/>
        <v>0</v>
      </c>
      <c r="H62" s="29">
        <f t="shared" si="11"/>
        <v>0</v>
      </c>
      <c r="I62" s="94"/>
      <c r="J62" s="94"/>
      <c r="K62" s="94"/>
      <c r="L62" s="94"/>
      <c r="M62" s="94"/>
    </row>
    <row r="63" spans="1:16" ht="15.75" customHeight="1">
      <c r="A63" s="91" t="s">
        <v>174</v>
      </c>
      <c r="B63" s="92" t="s">
        <v>139</v>
      </c>
      <c r="C63" s="54">
        <v>2025</v>
      </c>
      <c r="D63" s="29">
        <f t="shared" si="6"/>
        <v>542</v>
      </c>
      <c r="E63" s="29">
        <f>E66+E69</f>
        <v>0</v>
      </c>
      <c r="F63" s="29">
        <f t="shared" ref="F63:H63" si="12">F66+F69</f>
        <v>542</v>
      </c>
      <c r="G63" s="29">
        <f t="shared" si="12"/>
        <v>0</v>
      </c>
      <c r="H63" s="29">
        <f t="shared" si="12"/>
        <v>0</v>
      </c>
      <c r="I63" s="92" t="s">
        <v>83</v>
      </c>
      <c r="J63" s="92" t="s">
        <v>83</v>
      </c>
      <c r="K63" s="92" t="s">
        <v>83</v>
      </c>
      <c r="L63" s="92" t="s">
        <v>83</v>
      </c>
      <c r="M63" s="92" t="s">
        <v>83</v>
      </c>
    </row>
    <row r="64" spans="1:16" ht="15.75">
      <c r="A64" s="91"/>
      <c r="B64" s="93"/>
      <c r="C64" s="54">
        <v>2026</v>
      </c>
      <c r="D64" s="29">
        <f t="shared" si="6"/>
        <v>975.3</v>
      </c>
      <c r="E64" s="29">
        <f t="shared" ref="E64:H65" si="13">E67+E70</f>
        <v>0</v>
      </c>
      <c r="F64" s="29">
        <f t="shared" si="13"/>
        <v>975.3</v>
      </c>
      <c r="G64" s="29">
        <f t="shared" si="13"/>
        <v>0</v>
      </c>
      <c r="H64" s="29">
        <f t="shared" si="13"/>
        <v>0</v>
      </c>
      <c r="I64" s="93"/>
      <c r="J64" s="93"/>
      <c r="K64" s="93"/>
      <c r="L64" s="93"/>
      <c r="M64" s="93"/>
    </row>
    <row r="65" spans="1:13" ht="15.75">
      <c r="A65" s="91"/>
      <c r="B65" s="94"/>
      <c r="C65" s="54">
        <v>2027</v>
      </c>
      <c r="D65" s="29">
        <f t="shared" si="6"/>
        <v>975.3</v>
      </c>
      <c r="E65" s="29">
        <f t="shared" si="13"/>
        <v>0</v>
      </c>
      <c r="F65" s="29">
        <f t="shared" si="13"/>
        <v>975.3</v>
      </c>
      <c r="G65" s="29">
        <f t="shared" si="13"/>
        <v>0</v>
      </c>
      <c r="H65" s="29">
        <f t="shared" si="13"/>
        <v>0</v>
      </c>
      <c r="I65" s="94"/>
      <c r="J65" s="94"/>
      <c r="K65" s="94"/>
      <c r="L65" s="94"/>
      <c r="M65" s="94"/>
    </row>
    <row r="66" spans="1:13" ht="15.75" customHeight="1">
      <c r="A66" s="91" t="s">
        <v>175</v>
      </c>
      <c r="B66" s="86" t="s">
        <v>141</v>
      </c>
      <c r="C66" s="54">
        <v>2025</v>
      </c>
      <c r="D66" s="29">
        <f t="shared" si="6"/>
        <v>15</v>
      </c>
      <c r="E66" s="29">
        <v>0</v>
      </c>
      <c r="F66" s="29">
        <v>15</v>
      </c>
      <c r="G66" s="29">
        <v>0</v>
      </c>
      <c r="H66" s="56">
        <v>0</v>
      </c>
      <c r="I66" s="92" t="s">
        <v>142</v>
      </c>
      <c r="J66" s="92" t="s">
        <v>143</v>
      </c>
      <c r="K66" s="54">
        <v>1</v>
      </c>
      <c r="L66" s="86" t="s">
        <v>144</v>
      </c>
      <c r="M66" s="86" t="s">
        <v>100</v>
      </c>
    </row>
    <row r="67" spans="1:13" ht="15.75">
      <c r="A67" s="91"/>
      <c r="B67" s="86"/>
      <c r="C67" s="54">
        <v>2026</v>
      </c>
      <c r="D67" s="29">
        <f t="shared" si="6"/>
        <v>15</v>
      </c>
      <c r="E67" s="29">
        <v>0</v>
      </c>
      <c r="F67" s="29">
        <v>15</v>
      </c>
      <c r="G67" s="29">
        <v>0</v>
      </c>
      <c r="H67" s="56">
        <v>0</v>
      </c>
      <c r="I67" s="93"/>
      <c r="J67" s="93"/>
      <c r="K67" s="54">
        <v>1</v>
      </c>
      <c r="L67" s="86"/>
      <c r="M67" s="86"/>
    </row>
    <row r="68" spans="1:13" ht="15.75">
      <c r="A68" s="91"/>
      <c r="B68" s="86"/>
      <c r="C68" s="54">
        <v>2027</v>
      </c>
      <c r="D68" s="29">
        <f t="shared" si="6"/>
        <v>15</v>
      </c>
      <c r="E68" s="29">
        <v>0</v>
      </c>
      <c r="F68" s="29">
        <v>15</v>
      </c>
      <c r="G68" s="29">
        <v>0</v>
      </c>
      <c r="H68" s="56">
        <v>0</v>
      </c>
      <c r="I68" s="94"/>
      <c r="J68" s="94"/>
      <c r="K68" s="54">
        <v>1</v>
      </c>
      <c r="L68" s="86"/>
      <c r="M68" s="86"/>
    </row>
    <row r="69" spans="1:13" ht="15.75" customHeight="1">
      <c r="A69" s="91" t="s">
        <v>176</v>
      </c>
      <c r="B69" s="86" t="s">
        <v>146</v>
      </c>
      <c r="C69" s="54">
        <v>2025</v>
      </c>
      <c r="D69" s="29">
        <f t="shared" si="6"/>
        <v>527</v>
      </c>
      <c r="E69" s="29">
        <v>0</v>
      </c>
      <c r="F69" s="29">
        <f>960.3-433.3</f>
        <v>527</v>
      </c>
      <c r="G69" s="29">
        <v>0</v>
      </c>
      <c r="H69" s="56">
        <v>0</v>
      </c>
      <c r="I69" s="92" t="s">
        <v>177</v>
      </c>
      <c r="J69" s="92" t="s">
        <v>143</v>
      </c>
      <c r="K69" s="54">
        <v>132</v>
      </c>
      <c r="L69" s="86" t="s">
        <v>144</v>
      </c>
      <c r="M69" s="86" t="s">
        <v>100</v>
      </c>
    </row>
    <row r="70" spans="1:13" ht="15.75">
      <c r="A70" s="91"/>
      <c r="B70" s="86"/>
      <c r="C70" s="54">
        <v>2026</v>
      </c>
      <c r="D70" s="29">
        <f t="shared" si="6"/>
        <v>960.3</v>
      </c>
      <c r="E70" s="29">
        <v>0</v>
      </c>
      <c r="F70" s="29">
        <v>960.3</v>
      </c>
      <c r="G70" s="29">
        <v>0</v>
      </c>
      <c r="H70" s="56">
        <v>0</v>
      </c>
      <c r="I70" s="93"/>
      <c r="J70" s="93"/>
      <c r="K70" s="54">
        <v>240</v>
      </c>
      <c r="L70" s="86"/>
      <c r="M70" s="86"/>
    </row>
    <row r="71" spans="1:13" ht="15.75">
      <c r="A71" s="91"/>
      <c r="B71" s="86"/>
      <c r="C71" s="54">
        <v>2027</v>
      </c>
      <c r="D71" s="29">
        <f t="shared" si="6"/>
        <v>960.3</v>
      </c>
      <c r="E71" s="29">
        <v>0</v>
      </c>
      <c r="F71" s="29">
        <v>960.3</v>
      </c>
      <c r="G71" s="29">
        <v>0</v>
      </c>
      <c r="H71" s="56">
        <v>0</v>
      </c>
      <c r="I71" s="94"/>
      <c r="J71" s="94"/>
      <c r="K71" s="54">
        <v>240</v>
      </c>
      <c r="L71" s="86"/>
      <c r="M71" s="86"/>
    </row>
    <row r="72" spans="1:13" ht="15.75" customHeight="1">
      <c r="A72" s="105" t="s">
        <v>178</v>
      </c>
      <c r="B72" s="105" t="s">
        <v>149</v>
      </c>
      <c r="C72" s="64">
        <v>2025</v>
      </c>
      <c r="D72" s="29">
        <f t="shared" si="6"/>
        <v>0</v>
      </c>
      <c r="E72" s="65">
        <v>0</v>
      </c>
      <c r="F72" s="65">
        <v>0</v>
      </c>
      <c r="G72" s="65">
        <v>0</v>
      </c>
      <c r="H72" s="56">
        <v>0</v>
      </c>
      <c r="I72" s="92" t="s">
        <v>150</v>
      </c>
      <c r="J72" s="108" t="s">
        <v>151</v>
      </c>
      <c r="K72" s="54">
        <v>0</v>
      </c>
      <c r="L72" s="86" t="s">
        <v>144</v>
      </c>
      <c r="M72" s="86" t="s">
        <v>100</v>
      </c>
    </row>
    <row r="73" spans="1:13" ht="15.75">
      <c r="A73" s="106"/>
      <c r="B73" s="106"/>
      <c r="C73" s="64">
        <v>2026</v>
      </c>
      <c r="D73" s="29">
        <f t="shared" si="6"/>
        <v>0</v>
      </c>
      <c r="E73" s="65">
        <v>0</v>
      </c>
      <c r="F73" s="65">
        <v>0</v>
      </c>
      <c r="G73" s="65">
        <v>0</v>
      </c>
      <c r="H73" s="56">
        <v>0</v>
      </c>
      <c r="I73" s="93"/>
      <c r="J73" s="109"/>
      <c r="K73" s="54">
        <v>0</v>
      </c>
      <c r="L73" s="86"/>
      <c r="M73" s="86"/>
    </row>
    <row r="74" spans="1:13" ht="15.75">
      <c r="A74" s="107"/>
      <c r="B74" s="107"/>
      <c r="C74" s="64">
        <v>2027</v>
      </c>
      <c r="D74" s="29">
        <f t="shared" si="6"/>
        <v>0</v>
      </c>
      <c r="E74" s="65">
        <v>0</v>
      </c>
      <c r="F74" s="65">
        <v>0</v>
      </c>
      <c r="G74" s="65">
        <v>0</v>
      </c>
      <c r="H74" s="56">
        <v>0</v>
      </c>
      <c r="I74" s="94"/>
      <c r="J74" s="110"/>
      <c r="K74" s="54">
        <v>0</v>
      </c>
      <c r="L74" s="86"/>
      <c r="M74" s="86"/>
    </row>
    <row r="75" spans="1:13" ht="15.75" customHeight="1">
      <c r="A75" s="92" t="s">
        <v>179</v>
      </c>
      <c r="B75" s="105" t="s">
        <v>153</v>
      </c>
      <c r="C75" s="64">
        <v>2025</v>
      </c>
      <c r="D75" s="29">
        <f t="shared" si="6"/>
        <v>0</v>
      </c>
      <c r="E75" s="65">
        <v>0</v>
      </c>
      <c r="F75" s="65">
        <v>0</v>
      </c>
      <c r="G75" s="65">
        <v>0</v>
      </c>
      <c r="H75" s="66">
        <v>0</v>
      </c>
      <c r="I75" s="92" t="s">
        <v>150</v>
      </c>
      <c r="J75" s="108" t="s">
        <v>151</v>
      </c>
      <c r="K75" s="54">
        <v>0</v>
      </c>
      <c r="L75" s="86" t="s">
        <v>144</v>
      </c>
      <c r="M75" s="86" t="s">
        <v>100</v>
      </c>
    </row>
    <row r="76" spans="1:13" ht="15.75">
      <c r="A76" s="93"/>
      <c r="B76" s="106"/>
      <c r="C76" s="64">
        <v>2026</v>
      </c>
      <c r="D76" s="29">
        <f t="shared" si="6"/>
        <v>0</v>
      </c>
      <c r="E76" s="65">
        <v>0</v>
      </c>
      <c r="F76" s="65">
        <v>0</v>
      </c>
      <c r="G76" s="65">
        <v>0</v>
      </c>
      <c r="H76" s="66">
        <v>0</v>
      </c>
      <c r="I76" s="93"/>
      <c r="J76" s="109"/>
      <c r="K76" s="54">
        <v>0</v>
      </c>
      <c r="L76" s="86"/>
      <c r="M76" s="86"/>
    </row>
    <row r="77" spans="1:13" ht="15.75">
      <c r="A77" s="94"/>
      <c r="B77" s="107"/>
      <c r="C77" s="64">
        <v>2027</v>
      </c>
      <c r="D77" s="29">
        <f t="shared" si="6"/>
        <v>0</v>
      </c>
      <c r="E77" s="65">
        <v>0</v>
      </c>
      <c r="F77" s="65">
        <v>0</v>
      </c>
      <c r="G77" s="65">
        <v>0</v>
      </c>
      <c r="H77" s="66">
        <v>0</v>
      </c>
      <c r="I77" s="94"/>
      <c r="J77" s="110"/>
      <c r="K77" s="54">
        <v>0</v>
      </c>
      <c r="L77" s="86"/>
      <c r="M77" s="86"/>
    </row>
    <row r="78" spans="1:13" ht="15.75" customHeight="1">
      <c r="A78" s="92" t="s">
        <v>180</v>
      </c>
      <c r="B78" s="105" t="s">
        <v>155</v>
      </c>
      <c r="C78" s="64">
        <v>2025</v>
      </c>
      <c r="D78" s="29">
        <f t="shared" si="6"/>
        <v>0</v>
      </c>
      <c r="E78" s="65">
        <v>0</v>
      </c>
      <c r="F78" s="65">
        <v>0</v>
      </c>
      <c r="G78" s="65">
        <v>0</v>
      </c>
      <c r="H78" s="66">
        <v>0</v>
      </c>
      <c r="I78" s="92" t="s">
        <v>156</v>
      </c>
      <c r="J78" s="108" t="s">
        <v>157</v>
      </c>
      <c r="K78" s="54">
        <v>0</v>
      </c>
      <c r="L78" s="86" t="s">
        <v>144</v>
      </c>
      <c r="M78" s="86" t="s">
        <v>100</v>
      </c>
    </row>
    <row r="79" spans="1:13" ht="15.75">
      <c r="A79" s="93"/>
      <c r="B79" s="106"/>
      <c r="C79" s="64">
        <v>2026</v>
      </c>
      <c r="D79" s="29">
        <f t="shared" si="6"/>
        <v>0</v>
      </c>
      <c r="E79" s="65">
        <v>0</v>
      </c>
      <c r="F79" s="65">
        <v>0</v>
      </c>
      <c r="G79" s="65">
        <v>0</v>
      </c>
      <c r="H79" s="66">
        <v>0</v>
      </c>
      <c r="I79" s="93"/>
      <c r="J79" s="109"/>
      <c r="K79" s="54">
        <v>0</v>
      </c>
      <c r="L79" s="86"/>
      <c r="M79" s="86"/>
    </row>
    <row r="80" spans="1:13" ht="15.75">
      <c r="A80" s="94"/>
      <c r="B80" s="107"/>
      <c r="C80" s="64">
        <v>2027</v>
      </c>
      <c r="D80" s="29">
        <f t="shared" si="6"/>
        <v>0</v>
      </c>
      <c r="E80" s="65">
        <v>0</v>
      </c>
      <c r="F80" s="65">
        <v>0</v>
      </c>
      <c r="G80" s="65">
        <v>0</v>
      </c>
      <c r="H80" s="66">
        <v>0</v>
      </c>
      <c r="I80" s="94"/>
      <c r="J80" s="110"/>
      <c r="K80" s="54">
        <v>0</v>
      </c>
      <c r="L80" s="86"/>
      <c r="M80" s="86"/>
    </row>
    <row r="81" spans="1:13" ht="15.75" customHeight="1">
      <c r="A81" s="92" t="s">
        <v>181</v>
      </c>
      <c r="B81" s="92" t="s">
        <v>182</v>
      </c>
      <c r="C81" s="64">
        <v>2025</v>
      </c>
      <c r="D81" s="29">
        <f t="shared" si="6"/>
        <v>0</v>
      </c>
      <c r="E81" s="65">
        <v>0</v>
      </c>
      <c r="F81" s="65">
        <v>0</v>
      </c>
      <c r="G81" s="65">
        <v>0</v>
      </c>
      <c r="H81" s="66">
        <v>0</v>
      </c>
      <c r="I81" s="92" t="s">
        <v>160</v>
      </c>
      <c r="J81" s="108" t="s">
        <v>183</v>
      </c>
      <c r="K81" s="54">
        <v>0</v>
      </c>
      <c r="L81" s="92" t="s">
        <v>144</v>
      </c>
      <c r="M81" s="92" t="s">
        <v>100</v>
      </c>
    </row>
    <row r="82" spans="1:13" ht="15.75">
      <c r="A82" s="93"/>
      <c r="B82" s="93"/>
      <c r="C82" s="64">
        <v>2026</v>
      </c>
      <c r="D82" s="29">
        <f t="shared" si="6"/>
        <v>0</v>
      </c>
      <c r="E82" s="65">
        <v>0</v>
      </c>
      <c r="F82" s="65">
        <v>0</v>
      </c>
      <c r="G82" s="65">
        <v>0</v>
      </c>
      <c r="H82" s="66">
        <v>0</v>
      </c>
      <c r="I82" s="93"/>
      <c r="J82" s="109"/>
      <c r="K82" s="54">
        <v>0</v>
      </c>
      <c r="L82" s="93"/>
      <c r="M82" s="93"/>
    </row>
    <row r="83" spans="1:13" ht="15.75">
      <c r="A83" s="94"/>
      <c r="B83" s="94"/>
      <c r="C83" s="64">
        <v>2027</v>
      </c>
      <c r="D83" s="29">
        <f t="shared" si="6"/>
        <v>0</v>
      </c>
      <c r="E83" s="65">
        <v>0</v>
      </c>
      <c r="F83" s="65">
        <v>0</v>
      </c>
      <c r="G83" s="65">
        <v>0</v>
      </c>
      <c r="H83" s="66">
        <v>0</v>
      </c>
      <c r="I83" s="94"/>
      <c r="J83" s="110"/>
      <c r="K83" s="54">
        <v>0</v>
      </c>
      <c r="L83" s="94"/>
      <c r="M83" s="94"/>
    </row>
    <row r="84" spans="1:13" ht="15.75" customHeight="1">
      <c r="A84" s="111" t="s">
        <v>184</v>
      </c>
      <c r="B84" s="92" t="s">
        <v>185</v>
      </c>
      <c r="C84" s="54">
        <v>2025</v>
      </c>
      <c r="D84" s="29">
        <f t="shared" si="6"/>
        <v>678.3</v>
      </c>
      <c r="E84" s="29">
        <f>E87+E96+E99+E102+E105+E108+E111+E114</f>
        <v>0</v>
      </c>
      <c r="F84" s="29">
        <f>F87+F96+F99+F102+F105+F108+F111+F114</f>
        <v>678.3</v>
      </c>
      <c r="G84" s="29">
        <f t="shared" ref="G84:H84" si="14">G87+G96+G99+G102+G105+G108+G111+G114</f>
        <v>0</v>
      </c>
      <c r="H84" s="29">
        <f t="shared" si="14"/>
        <v>0</v>
      </c>
      <c r="I84" s="92" t="s">
        <v>83</v>
      </c>
      <c r="J84" s="92" t="s">
        <v>83</v>
      </c>
      <c r="K84" s="92" t="s">
        <v>83</v>
      </c>
      <c r="L84" s="92" t="s">
        <v>83</v>
      </c>
      <c r="M84" s="92" t="s">
        <v>83</v>
      </c>
    </row>
    <row r="85" spans="1:13" ht="15.75">
      <c r="A85" s="112"/>
      <c r="B85" s="93"/>
      <c r="C85" s="54">
        <v>2026</v>
      </c>
      <c r="D85" s="29">
        <f t="shared" si="6"/>
        <v>245</v>
      </c>
      <c r="E85" s="29">
        <f t="shared" ref="E85:H86" si="15">E88+E97+E100+E103+E106+E109+E112+E115</f>
        <v>0</v>
      </c>
      <c r="F85" s="29">
        <f t="shared" si="15"/>
        <v>245</v>
      </c>
      <c r="G85" s="29">
        <f t="shared" si="15"/>
        <v>0</v>
      </c>
      <c r="H85" s="29">
        <f t="shared" si="15"/>
        <v>0</v>
      </c>
      <c r="I85" s="93"/>
      <c r="J85" s="93"/>
      <c r="K85" s="93"/>
      <c r="L85" s="93"/>
      <c r="M85" s="93"/>
    </row>
    <row r="86" spans="1:13" ht="15.75">
      <c r="A86" s="113"/>
      <c r="B86" s="94"/>
      <c r="C86" s="54">
        <v>2027</v>
      </c>
      <c r="D86" s="29">
        <f t="shared" si="6"/>
        <v>245</v>
      </c>
      <c r="E86" s="29">
        <f t="shared" si="15"/>
        <v>0</v>
      </c>
      <c r="F86" s="29">
        <f t="shared" si="15"/>
        <v>245</v>
      </c>
      <c r="G86" s="29">
        <f t="shared" si="15"/>
        <v>0</v>
      </c>
      <c r="H86" s="29">
        <f t="shared" si="15"/>
        <v>0</v>
      </c>
      <c r="I86" s="94"/>
      <c r="J86" s="94"/>
      <c r="K86" s="94"/>
      <c r="L86" s="94"/>
      <c r="M86" s="94"/>
    </row>
    <row r="87" spans="1:13" ht="15.75" customHeight="1">
      <c r="A87" s="92" t="s">
        <v>186</v>
      </c>
      <c r="B87" s="92" t="s">
        <v>139</v>
      </c>
      <c r="C87" s="54">
        <v>2025</v>
      </c>
      <c r="D87" s="29">
        <f t="shared" si="6"/>
        <v>215</v>
      </c>
      <c r="E87" s="29">
        <f>E90+E93</f>
        <v>0</v>
      </c>
      <c r="F87" s="29">
        <f>F90+F93</f>
        <v>215</v>
      </c>
      <c r="G87" s="29">
        <f t="shared" ref="G87:H87" si="16">G90+G93</f>
        <v>0</v>
      </c>
      <c r="H87" s="29">
        <f t="shared" si="16"/>
        <v>0</v>
      </c>
      <c r="I87" s="92" t="s">
        <v>83</v>
      </c>
      <c r="J87" s="92" t="s">
        <v>83</v>
      </c>
      <c r="K87" s="92" t="s">
        <v>83</v>
      </c>
      <c r="L87" s="92" t="s">
        <v>83</v>
      </c>
      <c r="M87" s="92" t="s">
        <v>83</v>
      </c>
    </row>
    <row r="88" spans="1:13" ht="15.75">
      <c r="A88" s="93"/>
      <c r="B88" s="93"/>
      <c r="C88" s="54">
        <v>2026</v>
      </c>
      <c r="D88" s="29">
        <f t="shared" si="6"/>
        <v>215</v>
      </c>
      <c r="E88" s="29">
        <f t="shared" ref="E88:H89" si="17">E91+E94</f>
        <v>0</v>
      </c>
      <c r="F88" s="29">
        <f t="shared" si="17"/>
        <v>215</v>
      </c>
      <c r="G88" s="29">
        <f t="shared" si="17"/>
        <v>0</v>
      </c>
      <c r="H88" s="29">
        <f t="shared" si="17"/>
        <v>0</v>
      </c>
      <c r="I88" s="93"/>
      <c r="J88" s="93"/>
      <c r="K88" s="93"/>
      <c r="L88" s="93"/>
      <c r="M88" s="93"/>
    </row>
    <row r="89" spans="1:13" ht="15.75">
      <c r="A89" s="94"/>
      <c r="B89" s="94"/>
      <c r="C89" s="54">
        <v>2027</v>
      </c>
      <c r="D89" s="29">
        <f t="shared" si="6"/>
        <v>215</v>
      </c>
      <c r="E89" s="29">
        <f t="shared" si="17"/>
        <v>0</v>
      </c>
      <c r="F89" s="29">
        <f t="shared" si="17"/>
        <v>215</v>
      </c>
      <c r="G89" s="29">
        <f t="shared" si="17"/>
        <v>0</v>
      </c>
      <c r="H89" s="29">
        <f t="shared" si="17"/>
        <v>0</v>
      </c>
      <c r="I89" s="94"/>
      <c r="J89" s="94"/>
      <c r="K89" s="94"/>
      <c r="L89" s="94"/>
      <c r="M89" s="94"/>
    </row>
    <row r="90" spans="1:13" ht="15.75" customHeight="1">
      <c r="A90" s="92" t="s">
        <v>187</v>
      </c>
      <c r="B90" s="86" t="s">
        <v>141</v>
      </c>
      <c r="C90" s="54">
        <v>2025</v>
      </c>
      <c r="D90" s="29">
        <f t="shared" si="6"/>
        <v>15</v>
      </c>
      <c r="E90" s="29">
        <v>0</v>
      </c>
      <c r="F90" s="29">
        <v>15</v>
      </c>
      <c r="G90" s="29">
        <v>0</v>
      </c>
      <c r="H90" s="56">
        <v>0</v>
      </c>
      <c r="I90" s="92" t="s">
        <v>188</v>
      </c>
      <c r="J90" s="92" t="s">
        <v>143</v>
      </c>
      <c r="K90" s="54">
        <v>1</v>
      </c>
      <c r="L90" s="92" t="s">
        <v>144</v>
      </c>
      <c r="M90" s="92" t="s">
        <v>100</v>
      </c>
    </row>
    <row r="91" spans="1:13" ht="15.75">
      <c r="A91" s="93"/>
      <c r="B91" s="86"/>
      <c r="C91" s="54">
        <v>2026</v>
      </c>
      <c r="D91" s="29">
        <f t="shared" si="6"/>
        <v>15</v>
      </c>
      <c r="E91" s="29">
        <v>0</v>
      </c>
      <c r="F91" s="29">
        <v>15</v>
      </c>
      <c r="G91" s="29">
        <v>0</v>
      </c>
      <c r="H91" s="56">
        <v>0</v>
      </c>
      <c r="I91" s="93"/>
      <c r="J91" s="93"/>
      <c r="K91" s="54">
        <v>1</v>
      </c>
      <c r="L91" s="93"/>
      <c r="M91" s="93"/>
    </row>
    <row r="92" spans="1:13" ht="15.75">
      <c r="A92" s="94"/>
      <c r="B92" s="86"/>
      <c r="C92" s="54">
        <v>2027</v>
      </c>
      <c r="D92" s="29">
        <f t="shared" si="6"/>
        <v>15</v>
      </c>
      <c r="E92" s="29">
        <v>0</v>
      </c>
      <c r="F92" s="29">
        <v>15</v>
      </c>
      <c r="G92" s="29">
        <v>0</v>
      </c>
      <c r="H92" s="56">
        <v>0</v>
      </c>
      <c r="I92" s="94"/>
      <c r="J92" s="94"/>
      <c r="K92" s="54">
        <v>1</v>
      </c>
      <c r="L92" s="94"/>
      <c r="M92" s="94"/>
    </row>
    <row r="93" spans="1:13" ht="15.75" customHeight="1">
      <c r="A93" s="92" t="s">
        <v>189</v>
      </c>
      <c r="B93" s="86" t="s">
        <v>146</v>
      </c>
      <c r="C93" s="54">
        <v>2025</v>
      </c>
      <c r="D93" s="29">
        <f t="shared" si="6"/>
        <v>200</v>
      </c>
      <c r="E93" s="29">
        <v>0</v>
      </c>
      <c r="F93" s="29">
        <v>200</v>
      </c>
      <c r="G93" s="29">
        <v>0</v>
      </c>
      <c r="H93" s="56">
        <v>0</v>
      </c>
      <c r="I93" s="92" t="s">
        <v>147</v>
      </c>
      <c r="J93" s="92" t="s">
        <v>143</v>
      </c>
      <c r="K93" s="54">
        <v>50</v>
      </c>
      <c r="L93" s="92" t="s">
        <v>144</v>
      </c>
      <c r="M93" s="92" t="s">
        <v>100</v>
      </c>
    </row>
    <row r="94" spans="1:13" ht="15.75">
      <c r="A94" s="93"/>
      <c r="B94" s="86"/>
      <c r="C94" s="54">
        <v>2026</v>
      </c>
      <c r="D94" s="29">
        <f t="shared" si="6"/>
        <v>200</v>
      </c>
      <c r="E94" s="29">
        <v>0</v>
      </c>
      <c r="F94" s="29">
        <v>200</v>
      </c>
      <c r="G94" s="29">
        <v>0</v>
      </c>
      <c r="H94" s="56">
        <v>0</v>
      </c>
      <c r="I94" s="93"/>
      <c r="J94" s="93"/>
      <c r="K94" s="54">
        <v>50</v>
      </c>
      <c r="L94" s="93"/>
      <c r="M94" s="93"/>
    </row>
    <row r="95" spans="1:13" ht="15.75">
      <c r="A95" s="94"/>
      <c r="B95" s="86"/>
      <c r="C95" s="54">
        <v>2027</v>
      </c>
      <c r="D95" s="29">
        <f t="shared" si="6"/>
        <v>200</v>
      </c>
      <c r="E95" s="29">
        <v>0</v>
      </c>
      <c r="F95" s="29">
        <v>200</v>
      </c>
      <c r="G95" s="29">
        <v>0</v>
      </c>
      <c r="H95" s="56">
        <v>0</v>
      </c>
      <c r="I95" s="94"/>
      <c r="J95" s="94"/>
      <c r="K95" s="54">
        <v>50</v>
      </c>
      <c r="L95" s="94"/>
      <c r="M95" s="94"/>
    </row>
    <row r="96" spans="1:13" ht="15.75" customHeight="1">
      <c r="A96" s="92" t="s">
        <v>190</v>
      </c>
      <c r="B96" s="92" t="s">
        <v>149</v>
      </c>
      <c r="C96" s="54">
        <v>2025</v>
      </c>
      <c r="D96" s="29">
        <f t="shared" si="6"/>
        <v>463.3</v>
      </c>
      <c r="E96" s="29">
        <v>0</v>
      </c>
      <c r="F96" s="29">
        <f>30+433.3</f>
        <v>463.3</v>
      </c>
      <c r="G96" s="29">
        <v>0</v>
      </c>
      <c r="H96" s="56">
        <v>0</v>
      </c>
      <c r="I96" s="92" t="s">
        <v>150</v>
      </c>
      <c r="J96" s="108" t="s">
        <v>151</v>
      </c>
      <c r="K96" s="54">
        <v>3</v>
      </c>
      <c r="L96" s="92" t="s">
        <v>144</v>
      </c>
      <c r="M96" s="92" t="s">
        <v>100</v>
      </c>
    </row>
    <row r="97" spans="1:13" ht="15.75">
      <c r="A97" s="93"/>
      <c r="B97" s="93"/>
      <c r="C97" s="54">
        <v>2026</v>
      </c>
      <c r="D97" s="29">
        <f t="shared" si="6"/>
        <v>30</v>
      </c>
      <c r="E97" s="29">
        <v>0</v>
      </c>
      <c r="F97" s="29">
        <v>30</v>
      </c>
      <c r="G97" s="29">
        <v>0</v>
      </c>
      <c r="H97" s="56">
        <v>0</v>
      </c>
      <c r="I97" s="93"/>
      <c r="J97" s="109"/>
      <c r="K97" s="54">
        <v>1</v>
      </c>
      <c r="L97" s="93"/>
      <c r="M97" s="93"/>
    </row>
    <row r="98" spans="1:13" ht="15.75">
      <c r="A98" s="94"/>
      <c r="B98" s="94"/>
      <c r="C98" s="54">
        <v>2027</v>
      </c>
      <c r="D98" s="29">
        <f t="shared" si="6"/>
        <v>30</v>
      </c>
      <c r="E98" s="29">
        <v>0</v>
      </c>
      <c r="F98" s="29">
        <v>30</v>
      </c>
      <c r="G98" s="29">
        <v>0</v>
      </c>
      <c r="H98" s="56">
        <v>0</v>
      </c>
      <c r="I98" s="94"/>
      <c r="J98" s="110"/>
      <c r="K98" s="54">
        <v>1</v>
      </c>
      <c r="L98" s="94"/>
      <c r="M98" s="94"/>
    </row>
    <row r="99" spans="1:13" ht="15.75" customHeight="1">
      <c r="A99" s="92" t="s">
        <v>191</v>
      </c>
      <c r="B99" s="92" t="s">
        <v>192</v>
      </c>
      <c r="C99" s="54">
        <v>2025</v>
      </c>
      <c r="D99" s="29">
        <f t="shared" si="6"/>
        <v>0</v>
      </c>
      <c r="E99" s="29">
        <v>0</v>
      </c>
      <c r="F99" s="29">
        <v>0</v>
      </c>
      <c r="G99" s="29">
        <v>0</v>
      </c>
      <c r="H99" s="56">
        <v>0</v>
      </c>
      <c r="I99" s="92" t="s">
        <v>150</v>
      </c>
      <c r="J99" s="108" t="s">
        <v>151</v>
      </c>
      <c r="K99" s="54">
        <v>0</v>
      </c>
      <c r="L99" s="92" t="s">
        <v>144</v>
      </c>
      <c r="M99" s="92" t="s">
        <v>100</v>
      </c>
    </row>
    <row r="100" spans="1:13" ht="15.75">
      <c r="A100" s="93"/>
      <c r="B100" s="93"/>
      <c r="C100" s="54">
        <v>2026</v>
      </c>
      <c r="D100" s="29">
        <f t="shared" si="6"/>
        <v>0</v>
      </c>
      <c r="E100" s="29">
        <v>0</v>
      </c>
      <c r="F100" s="29">
        <v>0</v>
      </c>
      <c r="G100" s="29">
        <v>0</v>
      </c>
      <c r="H100" s="56">
        <v>0</v>
      </c>
      <c r="I100" s="93"/>
      <c r="J100" s="109"/>
      <c r="K100" s="54">
        <v>0</v>
      </c>
      <c r="L100" s="93"/>
      <c r="M100" s="93"/>
    </row>
    <row r="101" spans="1:13" ht="15.75">
      <c r="A101" s="94"/>
      <c r="B101" s="94"/>
      <c r="C101" s="54">
        <v>2027</v>
      </c>
      <c r="D101" s="29">
        <f t="shared" ref="D101:D119" si="18">E101+F101+G101+H101</f>
        <v>0</v>
      </c>
      <c r="E101" s="29">
        <v>0</v>
      </c>
      <c r="F101" s="29">
        <v>0</v>
      </c>
      <c r="G101" s="29">
        <v>0</v>
      </c>
      <c r="H101" s="56">
        <v>0</v>
      </c>
      <c r="I101" s="94"/>
      <c r="J101" s="110"/>
      <c r="K101" s="54">
        <v>0</v>
      </c>
      <c r="L101" s="94"/>
      <c r="M101" s="94"/>
    </row>
    <row r="102" spans="1:13" ht="15.75" customHeight="1">
      <c r="A102" s="92" t="s">
        <v>193</v>
      </c>
      <c r="B102" s="92" t="s">
        <v>155</v>
      </c>
      <c r="C102" s="54">
        <v>2025</v>
      </c>
      <c r="D102" s="29">
        <f t="shared" si="18"/>
        <v>0</v>
      </c>
      <c r="E102" s="29">
        <v>0</v>
      </c>
      <c r="F102" s="29">
        <v>0</v>
      </c>
      <c r="G102" s="29">
        <v>0</v>
      </c>
      <c r="H102" s="56">
        <v>0</v>
      </c>
      <c r="I102" s="92" t="s">
        <v>194</v>
      </c>
      <c r="J102" s="108" t="s">
        <v>157</v>
      </c>
      <c r="K102" s="54">
        <v>0</v>
      </c>
      <c r="L102" s="92" t="s">
        <v>144</v>
      </c>
      <c r="M102" s="92" t="s">
        <v>100</v>
      </c>
    </row>
    <row r="103" spans="1:13" ht="15.75">
      <c r="A103" s="93"/>
      <c r="B103" s="93"/>
      <c r="C103" s="54">
        <v>2026</v>
      </c>
      <c r="D103" s="29">
        <f t="shared" si="18"/>
        <v>0</v>
      </c>
      <c r="E103" s="29">
        <v>0</v>
      </c>
      <c r="F103" s="29">
        <v>0</v>
      </c>
      <c r="G103" s="29">
        <v>0</v>
      </c>
      <c r="H103" s="56">
        <v>0</v>
      </c>
      <c r="I103" s="93"/>
      <c r="J103" s="109"/>
      <c r="K103" s="54">
        <v>0</v>
      </c>
      <c r="L103" s="93"/>
      <c r="M103" s="93"/>
    </row>
    <row r="104" spans="1:13" ht="15.75">
      <c r="A104" s="94"/>
      <c r="B104" s="94"/>
      <c r="C104" s="54">
        <v>2027</v>
      </c>
      <c r="D104" s="29">
        <f t="shared" si="18"/>
        <v>0</v>
      </c>
      <c r="E104" s="29">
        <v>0</v>
      </c>
      <c r="F104" s="29">
        <v>0</v>
      </c>
      <c r="G104" s="29">
        <v>0</v>
      </c>
      <c r="H104" s="56">
        <v>0</v>
      </c>
      <c r="I104" s="94"/>
      <c r="J104" s="110"/>
      <c r="K104" s="54">
        <v>0</v>
      </c>
      <c r="L104" s="94"/>
      <c r="M104" s="94"/>
    </row>
    <row r="105" spans="1:13" ht="15.75" customHeight="1">
      <c r="A105" s="92" t="s">
        <v>195</v>
      </c>
      <c r="B105" s="92" t="s">
        <v>196</v>
      </c>
      <c r="C105" s="54">
        <v>2025</v>
      </c>
      <c r="D105" s="29">
        <f t="shared" si="18"/>
        <v>0</v>
      </c>
      <c r="E105" s="29">
        <v>0</v>
      </c>
      <c r="F105" s="29">
        <v>0</v>
      </c>
      <c r="G105" s="29">
        <v>0</v>
      </c>
      <c r="H105" s="56">
        <v>0</v>
      </c>
      <c r="I105" s="92" t="s">
        <v>160</v>
      </c>
      <c r="J105" s="108" t="s">
        <v>183</v>
      </c>
      <c r="K105" s="54">
        <v>0</v>
      </c>
      <c r="L105" s="92" t="s">
        <v>144</v>
      </c>
      <c r="M105" s="92" t="s">
        <v>100</v>
      </c>
    </row>
    <row r="106" spans="1:13" ht="15.75">
      <c r="A106" s="93"/>
      <c r="B106" s="93"/>
      <c r="C106" s="54">
        <v>2026</v>
      </c>
      <c r="D106" s="29">
        <f t="shared" si="18"/>
        <v>0</v>
      </c>
      <c r="E106" s="29">
        <v>0</v>
      </c>
      <c r="F106" s="29">
        <v>0</v>
      </c>
      <c r="G106" s="29">
        <v>0</v>
      </c>
      <c r="H106" s="56">
        <v>0</v>
      </c>
      <c r="I106" s="93"/>
      <c r="J106" s="109"/>
      <c r="K106" s="54">
        <v>0</v>
      </c>
      <c r="L106" s="93"/>
      <c r="M106" s="93"/>
    </row>
    <row r="107" spans="1:13" ht="15.75">
      <c r="A107" s="94"/>
      <c r="B107" s="94"/>
      <c r="C107" s="54">
        <v>2027</v>
      </c>
      <c r="D107" s="29">
        <f t="shared" si="18"/>
        <v>0</v>
      </c>
      <c r="E107" s="29">
        <v>0</v>
      </c>
      <c r="F107" s="29">
        <v>0</v>
      </c>
      <c r="G107" s="29">
        <v>0</v>
      </c>
      <c r="H107" s="56">
        <v>0</v>
      </c>
      <c r="I107" s="94"/>
      <c r="J107" s="110"/>
      <c r="K107" s="54">
        <v>0</v>
      </c>
      <c r="L107" s="94"/>
      <c r="M107" s="94"/>
    </row>
    <row r="108" spans="1:13" ht="15.75" customHeight="1">
      <c r="A108" s="92" t="s">
        <v>197</v>
      </c>
      <c r="B108" s="92" t="s">
        <v>163</v>
      </c>
      <c r="C108" s="54">
        <v>2025</v>
      </c>
      <c r="D108" s="29">
        <f t="shared" si="18"/>
        <v>0</v>
      </c>
      <c r="E108" s="29">
        <v>0</v>
      </c>
      <c r="F108" s="29">
        <v>0</v>
      </c>
      <c r="G108" s="29">
        <v>0</v>
      </c>
      <c r="H108" s="56">
        <v>0</v>
      </c>
      <c r="I108" s="92" t="s">
        <v>198</v>
      </c>
      <c r="J108" s="92" t="s">
        <v>157</v>
      </c>
      <c r="K108" s="54">
        <v>0</v>
      </c>
      <c r="L108" s="92" t="s">
        <v>144</v>
      </c>
      <c r="M108" s="92" t="s">
        <v>100</v>
      </c>
    </row>
    <row r="109" spans="1:13" ht="15.75">
      <c r="A109" s="93"/>
      <c r="B109" s="93"/>
      <c r="C109" s="54">
        <v>2026</v>
      </c>
      <c r="D109" s="29">
        <f t="shared" si="18"/>
        <v>0</v>
      </c>
      <c r="E109" s="29">
        <v>0</v>
      </c>
      <c r="F109" s="29">
        <v>0</v>
      </c>
      <c r="G109" s="29">
        <v>0</v>
      </c>
      <c r="H109" s="56">
        <v>0</v>
      </c>
      <c r="I109" s="93"/>
      <c r="J109" s="93"/>
      <c r="K109" s="54">
        <v>0</v>
      </c>
      <c r="L109" s="93"/>
      <c r="M109" s="93"/>
    </row>
    <row r="110" spans="1:13" ht="15.75">
      <c r="A110" s="94"/>
      <c r="B110" s="94"/>
      <c r="C110" s="54">
        <v>2027</v>
      </c>
      <c r="D110" s="29">
        <f t="shared" si="18"/>
        <v>0</v>
      </c>
      <c r="E110" s="29">
        <v>0</v>
      </c>
      <c r="F110" s="29">
        <v>0</v>
      </c>
      <c r="G110" s="29">
        <v>0</v>
      </c>
      <c r="H110" s="56">
        <v>0</v>
      </c>
      <c r="I110" s="94"/>
      <c r="J110" s="94"/>
      <c r="K110" s="54">
        <v>0</v>
      </c>
      <c r="L110" s="94"/>
      <c r="M110" s="94"/>
    </row>
    <row r="111" spans="1:13" ht="15.75" customHeight="1">
      <c r="A111" s="92" t="s">
        <v>199</v>
      </c>
      <c r="B111" s="92" t="s">
        <v>200</v>
      </c>
      <c r="C111" s="54">
        <v>2025</v>
      </c>
      <c r="D111" s="29">
        <f t="shared" si="18"/>
        <v>0</v>
      </c>
      <c r="E111" s="29">
        <v>0</v>
      </c>
      <c r="F111" s="29">
        <v>0</v>
      </c>
      <c r="G111" s="29">
        <v>0</v>
      </c>
      <c r="H111" s="56">
        <v>0</v>
      </c>
      <c r="I111" s="92" t="s">
        <v>201</v>
      </c>
      <c r="J111" s="108" t="s">
        <v>168</v>
      </c>
      <c r="K111" s="54">
        <v>0</v>
      </c>
      <c r="L111" s="92" t="s">
        <v>144</v>
      </c>
      <c r="M111" s="92" t="s">
        <v>100</v>
      </c>
    </row>
    <row r="112" spans="1:13" ht="15.75">
      <c r="A112" s="93"/>
      <c r="B112" s="93"/>
      <c r="C112" s="54">
        <v>2026</v>
      </c>
      <c r="D112" s="29">
        <f t="shared" si="18"/>
        <v>0</v>
      </c>
      <c r="E112" s="29">
        <v>0</v>
      </c>
      <c r="F112" s="29">
        <v>0</v>
      </c>
      <c r="G112" s="29">
        <v>0</v>
      </c>
      <c r="H112" s="56">
        <v>0</v>
      </c>
      <c r="I112" s="93"/>
      <c r="J112" s="109"/>
      <c r="K112" s="54">
        <v>0</v>
      </c>
      <c r="L112" s="93"/>
      <c r="M112" s="93"/>
    </row>
    <row r="113" spans="1:13" ht="15.75">
      <c r="A113" s="94"/>
      <c r="B113" s="94"/>
      <c r="C113" s="54">
        <v>2027</v>
      </c>
      <c r="D113" s="29">
        <f t="shared" si="18"/>
        <v>0</v>
      </c>
      <c r="E113" s="29">
        <v>0</v>
      </c>
      <c r="F113" s="29">
        <v>0</v>
      </c>
      <c r="G113" s="29">
        <v>0</v>
      </c>
      <c r="H113" s="56">
        <v>0</v>
      </c>
      <c r="I113" s="94"/>
      <c r="J113" s="110"/>
      <c r="K113" s="54">
        <v>0</v>
      </c>
      <c r="L113" s="94"/>
      <c r="M113" s="94"/>
    </row>
    <row r="114" spans="1:13" ht="15.75" customHeight="1">
      <c r="A114" s="92" t="s">
        <v>202</v>
      </c>
      <c r="B114" s="92" t="s">
        <v>203</v>
      </c>
      <c r="C114" s="54">
        <v>2025</v>
      </c>
      <c r="D114" s="29">
        <f t="shared" si="18"/>
        <v>0</v>
      </c>
      <c r="E114" s="29">
        <v>0</v>
      </c>
      <c r="F114" s="29">
        <v>0</v>
      </c>
      <c r="G114" s="29">
        <v>0</v>
      </c>
      <c r="H114" s="56">
        <v>0</v>
      </c>
      <c r="I114" s="92" t="s">
        <v>204</v>
      </c>
      <c r="J114" s="108" t="s">
        <v>205</v>
      </c>
      <c r="K114" s="54">
        <v>0</v>
      </c>
      <c r="L114" s="92" t="s">
        <v>144</v>
      </c>
      <c r="M114" s="92" t="s">
        <v>100</v>
      </c>
    </row>
    <row r="115" spans="1:13" ht="15.75">
      <c r="A115" s="93"/>
      <c r="B115" s="93"/>
      <c r="C115" s="54">
        <v>2026</v>
      </c>
      <c r="D115" s="29">
        <f t="shared" si="18"/>
        <v>0</v>
      </c>
      <c r="E115" s="29">
        <v>0</v>
      </c>
      <c r="F115" s="29">
        <v>0</v>
      </c>
      <c r="G115" s="29">
        <v>0</v>
      </c>
      <c r="H115" s="56">
        <v>0</v>
      </c>
      <c r="I115" s="93"/>
      <c r="J115" s="109"/>
      <c r="K115" s="54">
        <v>0</v>
      </c>
      <c r="L115" s="93"/>
      <c r="M115" s="93"/>
    </row>
    <row r="116" spans="1:13" ht="15.75">
      <c r="A116" s="94"/>
      <c r="B116" s="94"/>
      <c r="C116" s="54">
        <v>2027</v>
      </c>
      <c r="D116" s="29">
        <f t="shared" si="18"/>
        <v>0</v>
      </c>
      <c r="E116" s="29">
        <v>0</v>
      </c>
      <c r="F116" s="29">
        <v>0</v>
      </c>
      <c r="G116" s="29">
        <v>0</v>
      </c>
      <c r="H116" s="56">
        <v>0</v>
      </c>
      <c r="I116" s="94"/>
      <c r="J116" s="110"/>
      <c r="K116" s="54">
        <v>0</v>
      </c>
      <c r="L116" s="94"/>
      <c r="M116" s="94"/>
    </row>
    <row r="117" spans="1:13" ht="15.75" customHeight="1">
      <c r="A117" s="116" t="s">
        <v>133</v>
      </c>
      <c r="B117" s="117"/>
      <c r="C117" s="54">
        <v>2025</v>
      </c>
      <c r="D117" s="29">
        <f t="shared" si="18"/>
        <v>6597.6</v>
      </c>
      <c r="E117" s="57">
        <f>E23</f>
        <v>0</v>
      </c>
      <c r="F117" s="57">
        <f t="shared" ref="F117:H117" si="19">F23</f>
        <v>6597.6</v>
      </c>
      <c r="G117" s="57">
        <f t="shared" si="19"/>
        <v>0</v>
      </c>
      <c r="H117" s="57">
        <f t="shared" si="19"/>
        <v>0</v>
      </c>
      <c r="I117" s="92" t="s">
        <v>83</v>
      </c>
      <c r="J117" s="92" t="s">
        <v>83</v>
      </c>
      <c r="K117" s="92" t="s">
        <v>83</v>
      </c>
      <c r="L117" s="92" t="s">
        <v>83</v>
      </c>
      <c r="M117" s="92" t="s">
        <v>83</v>
      </c>
    </row>
    <row r="118" spans="1:13" ht="15.75">
      <c r="A118" s="118"/>
      <c r="B118" s="119"/>
      <c r="C118" s="54">
        <v>2026</v>
      </c>
      <c r="D118" s="29">
        <f t="shared" si="18"/>
        <v>5418.7</v>
      </c>
      <c r="E118" s="57">
        <f t="shared" ref="E118:H119" si="20">E24</f>
        <v>0</v>
      </c>
      <c r="F118" s="57">
        <f t="shared" si="20"/>
        <v>5418.7</v>
      </c>
      <c r="G118" s="57">
        <f t="shared" si="20"/>
        <v>0</v>
      </c>
      <c r="H118" s="57">
        <f t="shared" si="20"/>
        <v>0</v>
      </c>
      <c r="I118" s="93"/>
      <c r="J118" s="93"/>
      <c r="K118" s="93"/>
      <c r="L118" s="93"/>
      <c r="M118" s="93"/>
    </row>
    <row r="119" spans="1:13" ht="15.75">
      <c r="A119" s="120"/>
      <c r="B119" s="121"/>
      <c r="C119" s="54">
        <v>2027</v>
      </c>
      <c r="D119" s="29">
        <f t="shared" si="18"/>
        <v>5418.7</v>
      </c>
      <c r="E119" s="57">
        <f t="shared" si="20"/>
        <v>0</v>
      </c>
      <c r="F119" s="57">
        <f t="shared" si="20"/>
        <v>5418.7</v>
      </c>
      <c r="G119" s="57">
        <f t="shared" si="20"/>
        <v>0</v>
      </c>
      <c r="H119" s="57">
        <v>0</v>
      </c>
      <c r="I119" s="94"/>
      <c r="J119" s="94"/>
      <c r="K119" s="94"/>
      <c r="L119" s="94"/>
      <c r="M119" s="94"/>
    </row>
    <row r="120" spans="1:13" ht="15.75" customHeight="1">
      <c r="A120" s="58"/>
      <c r="B120" s="94" t="s">
        <v>74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</row>
    <row r="121" spans="1:13" ht="15.75" customHeight="1">
      <c r="A121" s="55" t="s">
        <v>126</v>
      </c>
      <c r="B121" s="86" t="s">
        <v>75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</row>
    <row r="122" spans="1:13" ht="15.75" customHeight="1">
      <c r="A122" s="88" t="s">
        <v>36</v>
      </c>
      <c r="B122" s="86" t="s">
        <v>76</v>
      </c>
      <c r="C122" s="54" t="s">
        <v>21</v>
      </c>
      <c r="D122" s="29">
        <f t="shared" ref="D122:D123" si="21">E122+F122+G122+H122</f>
        <v>0</v>
      </c>
      <c r="E122" s="29">
        <v>0</v>
      </c>
      <c r="F122" s="29">
        <v>0</v>
      </c>
      <c r="G122" s="69">
        <f>200-200</f>
        <v>0</v>
      </c>
      <c r="H122" s="29">
        <v>0</v>
      </c>
      <c r="I122" s="86" t="s">
        <v>114</v>
      </c>
      <c r="J122" s="86" t="s">
        <v>168</v>
      </c>
      <c r="K122" s="70">
        <v>0</v>
      </c>
      <c r="L122" s="86" t="s">
        <v>79</v>
      </c>
      <c r="M122" s="86" t="s">
        <v>99</v>
      </c>
    </row>
    <row r="123" spans="1:13" ht="15.75">
      <c r="A123" s="90"/>
      <c r="B123" s="114"/>
      <c r="C123" s="54" t="s">
        <v>22</v>
      </c>
      <c r="D123" s="29">
        <f t="shared" si="21"/>
        <v>200</v>
      </c>
      <c r="E123" s="29">
        <v>0</v>
      </c>
      <c r="F123" s="29">
        <v>0</v>
      </c>
      <c r="G123" s="29">
        <v>200</v>
      </c>
      <c r="H123" s="29">
        <v>0</v>
      </c>
      <c r="I123" s="86"/>
      <c r="J123" s="86"/>
      <c r="K123" s="54">
        <v>1</v>
      </c>
      <c r="L123" s="86"/>
      <c r="M123" s="86"/>
    </row>
    <row r="124" spans="1:13" ht="15.75">
      <c r="A124" s="90"/>
      <c r="B124" s="114"/>
      <c r="C124" s="54" t="s">
        <v>17</v>
      </c>
      <c r="D124" s="29">
        <f>E124+F124+G124+H124</f>
        <v>200</v>
      </c>
      <c r="E124" s="29">
        <v>0</v>
      </c>
      <c r="F124" s="29">
        <v>0</v>
      </c>
      <c r="G124" s="29">
        <v>200</v>
      </c>
      <c r="H124" s="29">
        <v>0</v>
      </c>
      <c r="I124" s="115"/>
      <c r="J124" s="86"/>
      <c r="K124" s="54">
        <v>1</v>
      </c>
      <c r="L124" s="86"/>
      <c r="M124" s="86"/>
    </row>
    <row r="125" spans="1:13" ht="15.75" customHeight="1">
      <c r="A125" s="122" t="s">
        <v>133</v>
      </c>
      <c r="B125" s="123"/>
      <c r="C125" s="54" t="s">
        <v>21</v>
      </c>
      <c r="D125" s="29">
        <f>E125+F125+G125+H125</f>
        <v>0</v>
      </c>
      <c r="E125" s="29">
        <f t="shared" ref="E125:H127" si="22">E122</f>
        <v>0</v>
      </c>
      <c r="F125" s="29">
        <f t="shared" si="22"/>
        <v>0</v>
      </c>
      <c r="G125" s="29">
        <f t="shared" si="22"/>
        <v>0</v>
      </c>
      <c r="H125" s="29">
        <f t="shared" si="22"/>
        <v>0</v>
      </c>
      <c r="I125" s="86" t="s">
        <v>83</v>
      </c>
      <c r="J125" s="86" t="s">
        <v>83</v>
      </c>
      <c r="K125" s="86" t="s">
        <v>83</v>
      </c>
      <c r="L125" s="86" t="s">
        <v>83</v>
      </c>
      <c r="M125" s="86" t="s">
        <v>83</v>
      </c>
    </row>
    <row r="126" spans="1:13" ht="15.75">
      <c r="A126" s="124"/>
      <c r="B126" s="125"/>
      <c r="C126" s="54" t="s">
        <v>22</v>
      </c>
      <c r="D126" s="29">
        <f t="shared" ref="D126:D127" si="23">E126+F126+G126+H126</f>
        <v>200</v>
      </c>
      <c r="E126" s="29">
        <f t="shared" si="22"/>
        <v>0</v>
      </c>
      <c r="F126" s="29">
        <f t="shared" si="22"/>
        <v>0</v>
      </c>
      <c r="G126" s="29">
        <f t="shared" si="22"/>
        <v>200</v>
      </c>
      <c r="H126" s="29">
        <f t="shared" si="22"/>
        <v>0</v>
      </c>
      <c r="I126" s="86"/>
      <c r="J126" s="86"/>
      <c r="K126" s="86"/>
      <c r="L126" s="86"/>
      <c r="M126" s="86"/>
    </row>
    <row r="127" spans="1:13" ht="15.75">
      <c r="A127" s="126"/>
      <c r="B127" s="127"/>
      <c r="C127" s="54" t="s">
        <v>73</v>
      </c>
      <c r="D127" s="29">
        <f t="shared" si="23"/>
        <v>200</v>
      </c>
      <c r="E127" s="29">
        <f t="shared" si="22"/>
        <v>0</v>
      </c>
      <c r="F127" s="29">
        <f t="shared" si="22"/>
        <v>0</v>
      </c>
      <c r="G127" s="29">
        <f t="shared" si="22"/>
        <v>200</v>
      </c>
      <c r="H127" s="29">
        <f t="shared" si="22"/>
        <v>0</v>
      </c>
      <c r="I127" s="86"/>
      <c r="J127" s="86"/>
      <c r="K127" s="86"/>
      <c r="L127" s="86"/>
      <c r="M127" s="86"/>
    </row>
    <row r="128" spans="1:13" ht="15.75" customHeight="1">
      <c r="A128" s="84" t="s">
        <v>70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</row>
    <row r="129" spans="1:13" ht="15.75" customHeight="1">
      <c r="A129" s="88" t="s">
        <v>127</v>
      </c>
      <c r="B129" s="84" t="s">
        <v>71</v>
      </c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</row>
    <row r="130" spans="1:13" ht="15.75" customHeight="1">
      <c r="A130" s="89"/>
      <c r="B130" s="84" t="s">
        <v>72</v>
      </c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</row>
    <row r="131" spans="1:13" ht="15.75" customHeight="1">
      <c r="A131" s="87" t="s">
        <v>128</v>
      </c>
      <c r="B131" s="86" t="s">
        <v>117</v>
      </c>
      <c r="C131" s="54" t="s">
        <v>8</v>
      </c>
      <c r="D131" s="29">
        <f t="shared" ref="D131:D132" si="24">E131+F131+G131+H131</f>
        <v>2058.4</v>
      </c>
      <c r="E131" s="29">
        <v>0</v>
      </c>
      <c r="F131" s="29">
        <v>2058.4</v>
      </c>
      <c r="G131" s="29">
        <v>0</v>
      </c>
      <c r="H131" s="29">
        <v>0</v>
      </c>
      <c r="I131" s="92" t="s">
        <v>93</v>
      </c>
      <c r="J131" s="86" t="s">
        <v>168</v>
      </c>
      <c r="K131" s="54">
        <v>150</v>
      </c>
      <c r="L131" s="86" t="s">
        <v>79</v>
      </c>
      <c r="M131" s="87" t="s">
        <v>99</v>
      </c>
    </row>
    <row r="132" spans="1:13" ht="15.75">
      <c r="A132" s="87"/>
      <c r="B132" s="86"/>
      <c r="C132" s="54" t="s">
        <v>9</v>
      </c>
      <c r="D132" s="29">
        <f t="shared" si="24"/>
        <v>2058.4</v>
      </c>
      <c r="E132" s="29">
        <v>0</v>
      </c>
      <c r="F132" s="29">
        <v>2058.4</v>
      </c>
      <c r="G132" s="29">
        <v>0</v>
      </c>
      <c r="H132" s="29">
        <v>0</v>
      </c>
      <c r="I132" s="93"/>
      <c r="J132" s="86"/>
      <c r="K132" s="54">
        <v>150</v>
      </c>
      <c r="L132" s="86"/>
      <c r="M132" s="87"/>
    </row>
    <row r="133" spans="1:13" ht="15.75">
      <c r="A133" s="87"/>
      <c r="B133" s="86"/>
      <c r="C133" s="54" t="s">
        <v>17</v>
      </c>
      <c r="D133" s="29">
        <f>E133+F133+G133+H133</f>
        <v>2058.4</v>
      </c>
      <c r="E133" s="29">
        <v>0</v>
      </c>
      <c r="F133" s="29">
        <v>2058.4</v>
      </c>
      <c r="G133" s="29">
        <v>0</v>
      </c>
      <c r="H133" s="29">
        <v>0</v>
      </c>
      <c r="I133" s="94"/>
      <c r="J133" s="86"/>
      <c r="K133" s="54">
        <v>150</v>
      </c>
      <c r="L133" s="86"/>
      <c r="M133" s="87"/>
    </row>
    <row r="134" spans="1:13" ht="15.75" customHeight="1">
      <c r="A134" s="95" t="s">
        <v>133</v>
      </c>
      <c r="B134" s="96"/>
      <c r="C134" s="54" t="s">
        <v>21</v>
      </c>
      <c r="D134" s="29">
        <f>E134+F134+G134+H134</f>
        <v>2058.4</v>
      </c>
      <c r="E134" s="29">
        <f t="shared" ref="E134:H136" si="25">E131</f>
        <v>0</v>
      </c>
      <c r="F134" s="29">
        <f t="shared" si="25"/>
        <v>2058.4</v>
      </c>
      <c r="G134" s="29">
        <f t="shared" si="25"/>
        <v>0</v>
      </c>
      <c r="H134" s="29">
        <f t="shared" si="25"/>
        <v>0</v>
      </c>
      <c r="I134" s="86" t="s">
        <v>83</v>
      </c>
      <c r="J134" s="86" t="s">
        <v>83</v>
      </c>
      <c r="K134" s="86" t="s">
        <v>83</v>
      </c>
      <c r="L134" s="86" t="s">
        <v>83</v>
      </c>
      <c r="M134" s="86" t="s">
        <v>83</v>
      </c>
    </row>
    <row r="135" spans="1:13" ht="15.75">
      <c r="A135" s="97"/>
      <c r="B135" s="98"/>
      <c r="C135" s="54" t="s">
        <v>22</v>
      </c>
      <c r="D135" s="29">
        <f>E135+F135+G135+H135</f>
        <v>2058.4</v>
      </c>
      <c r="E135" s="29">
        <f t="shared" si="25"/>
        <v>0</v>
      </c>
      <c r="F135" s="29">
        <f t="shared" si="25"/>
        <v>2058.4</v>
      </c>
      <c r="G135" s="29">
        <f t="shared" si="25"/>
        <v>0</v>
      </c>
      <c r="H135" s="29">
        <f t="shared" si="25"/>
        <v>0</v>
      </c>
      <c r="I135" s="86"/>
      <c r="J135" s="86"/>
      <c r="K135" s="86"/>
      <c r="L135" s="86"/>
      <c r="M135" s="86"/>
    </row>
    <row r="136" spans="1:13" ht="15.75">
      <c r="A136" s="99"/>
      <c r="B136" s="100"/>
      <c r="C136" s="54" t="s">
        <v>73</v>
      </c>
      <c r="D136" s="29">
        <f>E136+F136+G136+H136</f>
        <v>2058.4</v>
      </c>
      <c r="E136" s="29">
        <f t="shared" si="25"/>
        <v>0</v>
      </c>
      <c r="F136" s="29">
        <f t="shared" si="25"/>
        <v>2058.4</v>
      </c>
      <c r="G136" s="29">
        <f t="shared" si="25"/>
        <v>0</v>
      </c>
      <c r="H136" s="29">
        <f t="shared" si="25"/>
        <v>0</v>
      </c>
      <c r="I136" s="86"/>
      <c r="J136" s="86"/>
      <c r="K136" s="86"/>
      <c r="L136" s="86"/>
      <c r="M136" s="86"/>
    </row>
    <row r="137" spans="1:13" ht="15.75" customHeight="1">
      <c r="A137" s="131" t="s">
        <v>48</v>
      </c>
      <c r="B137" s="132"/>
      <c r="C137" s="59" t="s">
        <v>8</v>
      </c>
      <c r="D137" s="60">
        <f>SUM(E137:H137)</f>
        <v>16979.2</v>
      </c>
      <c r="E137" s="60">
        <f>E17+E117+E125+E134</f>
        <v>0</v>
      </c>
      <c r="F137" s="60">
        <f t="shared" ref="F137:H137" si="26">F17+F117+F125+F134</f>
        <v>9576.1</v>
      </c>
      <c r="G137" s="60">
        <f t="shared" si="26"/>
        <v>7403.1</v>
      </c>
      <c r="H137" s="60">
        <f t="shared" si="26"/>
        <v>0</v>
      </c>
      <c r="I137" s="128" t="s">
        <v>83</v>
      </c>
      <c r="J137" s="128" t="s">
        <v>83</v>
      </c>
      <c r="K137" s="128" t="s">
        <v>83</v>
      </c>
      <c r="L137" s="128" t="s">
        <v>83</v>
      </c>
      <c r="M137" s="128" t="s">
        <v>83</v>
      </c>
    </row>
    <row r="138" spans="1:13" ht="15.75">
      <c r="A138" s="133"/>
      <c r="B138" s="134"/>
      <c r="C138" s="59" t="s">
        <v>9</v>
      </c>
      <c r="D138" s="60">
        <f t="shared" ref="D138:D139" si="27">SUM(E138:H138)</f>
        <v>15957.099999999999</v>
      </c>
      <c r="E138" s="60">
        <f t="shared" ref="E138:H139" si="28">E18+E118+E126+E135</f>
        <v>0</v>
      </c>
      <c r="F138" s="60">
        <f t="shared" si="28"/>
        <v>8453.7999999999993</v>
      </c>
      <c r="G138" s="60">
        <f t="shared" si="28"/>
        <v>7503.3</v>
      </c>
      <c r="H138" s="60">
        <f t="shared" si="28"/>
        <v>0</v>
      </c>
      <c r="I138" s="128"/>
      <c r="J138" s="128"/>
      <c r="K138" s="128"/>
      <c r="L138" s="128"/>
      <c r="M138" s="128"/>
    </row>
    <row r="139" spans="1:13" ht="15.75">
      <c r="A139" s="135"/>
      <c r="B139" s="136"/>
      <c r="C139" s="59" t="s">
        <v>17</v>
      </c>
      <c r="D139" s="60">
        <f t="shared" si="27"/>
        <v>15957.099999999999</v>
      </c>
      <c r="E139" s="60">
        <f t="shared" si="28"/>
        <v>0</v>
      </c>
      <c r="F139" s="60">
        <f t="shared" si="28"/>
        <v>8453.7999999999993</v>
      </c>
      <c r="G139" s="60">
        <f t="shared" si="28"/>
        <v>7503.3</v>
      </c>
      <c r="H139" s="60">
        <f t="shared" si="28"/>
        <v>0</v>
      </c>
      <c r="I139" s="128"/>
      <c r="J139" s="128"/>
      <c r="K139" s="128"/>
      <c r="L139" s="128"/>
      <c r="M139" s="128"/>
    </row>
    <row r="140" spans="1:13" ht="15.75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</row>
    <row r="141" spans="1:13" ht="15.75">
      <c r="A141" s="129"/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</row>
    <row r="142" spans="1:13" ht="15.75">
      <c r="A142" s="129" t="s">
        <v>206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</row>
    <row r="143" spans="1:13" ht="15.75">
      <c r="A143" s="129" t="s">
        <v>132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</row>
    <row r="144" spans="1:13" ht="15.75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</row>
  </sheetData>
  <mergeCells count="274">
    <mergeCell ref="M137:M139"/>
    <mergeCell ref="A141:M141"/>
    <mergeCell ref="A142:M142"/>
    <mergeCell ref="A143:M143"/>
    <mergeCell ref="A144:M144"/>
    <mergeCell ref="A137:B139"/>
    <mergeCell ref="I137:I139"/>
    <mergeCell ref="J137:J139"/>
    <mergeCell ref="K137:K139"/>
    <mergeCell ref="L137:L139"/>
    <mergeCell ref="M131:M133"/>
    <mergeCell ref="A134:B136"/>
    <mergeCell ref="I134:I136"/>
    <mergeCell ref="J134:J136"/>
    <mergeCell ref="K134:K136"/>
    <mergeCell ref="L134:L136"/>
    <mergeCell ref="M134:M136"/>
    <mergeCell ref="A131:A133"/>
    <mergeCell ref="B131:B133"/>
    <mergeCell ref="I131:I133"/>
    <mergeCell ref="J131:J133"/>
    <mergeCell ref="L131:L133"/>
    <mergeCell ref="M125:M127"/>
    <mergeCell ref="A128:M128"/>
    <mergeCell ref="A129:A130"/>
    <mergeCell ref="B129:M129"/>
    <mergeCell ref="B130:M130"/>
    <mergeCell ref="A125:B127"/>
    <mergeCell ref="I125:I127"/>
    <mergeCell ref="J125:J127"/>
    <mergeCell ref="K125:K127"/>
    <mergeCell ref="L125:L127"/>
    <mergeCell ref="B120:M120"/>
    <mergeCell ref="B121:M121"/>
    <mergeCell ref="A122:A124"/>
    <mergeCell ref="B122:B124"/>
    <mergeCell ref="I122:I124"/>
    <mergeCell ref="J122:J124"/>
    <mergeCell ref="L122:L124"/>
    <mergeCell ref="M122:M124"/>
    <mergeCell ref="M114:M116"/>
    <mergeCell ref="A117:B119"/>
    <mergeCell ref="I117:I119"/>
    <mergeCell ref="J117:J119"/>
    <mergeCell ref="K117:K119"/>
    <mergeCell ref="L117:L119"/>
    <mergeCell ref="M117:M119"/>
    <mergeCell ref="A114:A116"/>
    <mergeCell ref="B114:B116"/>
    <mergeCell ref="I114:I116"/>
    <mergeCell ref="J114:J116"/>
    <mergeCell ref="L114:L116"/>
    <mergeCell ref="M108:M110"/>
    <mergeCell ref="A111:A113"/>
    <mergeCell ref="B111:B113"/>
    <mergeCell ref="I111:I113"/>
    <mergeCell ref="J111:J113"/>
    <mergeCell ref="L111:L113"/>
    <mergeCell ref="M111:M113"/>
    <mergeCell ref="A108:A110"/>
    <mergeCell ref="B108:B110"/>
    <mergeCell ref="I108:I110"/>
    <mergeCell ref="J108:J110"/>
    <mergeCell ref="L108:L110"/>
    <mergeCell ref="M102:M104"/>
    <mergeCell ref="A105:A107"/>
    <mergeCell ref="B105:B107"/>
    <mergeCell ref="I105:I107"/>
    <mergeCell ref="J105:J107"/>
    <mergeCell ref="L105:L107"/>
    <mergeCell ref="M105:M107"/>
    <mergeCell ref="A102:A104"/>
    <mergeCell ref="B102:B104"/>
    <mergeCell ref="I102:I104"/>
    <mergeCell ref="J102:J104"/>
    <mergeCell ref="L102:L104"/>
    <mergeCell ref="M96:M98"/>
    <mergeCell ref="A99:A101"/>
    <mergeCell ref="B99:B101"/>
    <mergeCell ref="I99:I101"/>
    <mergeCell ref="J99:J101"/>
    <mergeCell ref="L99:L101"/>
    <mergeCell ref="M99:M101"/>
    <mergeCell ref="A96:A98"/>
    <mergeCell ref="B96:B98"/>
    <mergeCell ref="I96:I98"/>
    <mergeCell ref="J96:J98"/>
    <mergeCell ref="L96:L98"/>
    <mergeCell ref="M90:M92"/>
    <mergeCell ref="A93:A95"/>
    <mergeCell ref="B93:B95"/>
    <mergeCell ref="I93:I95"/>
    <mergeCell ref="J93:J95"/>
    <mergeCell ref="L93:L95"/>
    <mergeCell ref="M93:M95"/>
    <mergeCell ref="A90:A92"/>
    <mergeCell ref="B90:B92"/>
    <mergeCell ref="I90:I92"/>
    <mergeCell ref="J90:J92"/>
    <mergeCell ref="L90:L92"/>
    <mergeCell ref="L84:L86"/>
    <mergeCell ref="M84:M86"/>
    <mergeCell ref="A87:A89"/>
    <mergeCell ref="B87:B89"/>
    <mergeCell ref="I87:I89"/>
    <mergeCell ref="J87:J89"/>
    <mergeCell ref="K87:K89"/>
    <mergeCell ref="L87:L89"/>
    <mergeCell ref="M87:M89"/>
    <mergeCell ref="A84:A86"/>
    <mergeCell ref="B84:B86"/>
    <mergeCell ref="I84:I86"/>
    <mergeCell ref="J84:J86"/>
    <mergeCell ref="K84:K86"/>
    <mergeCell ref="M78:M80"/>
    <mergeCell ref="A81:A83"/>
    <mergeCell ref="B81:B83"/>
    <mergeCell ref="I81:I83"/>
    <mergeCell ref="J81:J83"/>
    <mergeCell ref="L81:L83"/>
    <mergeCell ref="M81:M83"/>
    <mergeCell ref="A78:A80"/>
    <mergeCell ref="B78:B80"/>
    <mergeCell ref="I78:I80"/>
    <mergeCell ref="J78:J80"/>
    <mergeCell ref="L78:L80"/>
    <mergeCell ref="M72:M74"/>
    <mergeCell ref="A75:A77"/>
    <mergeCell ref="B75:B77"/>
    <mergeCell ref="I75:I77"/>
    <mergeCell ref="J75:J77"/>
    <mergeCell ref="L75:L77"/>
    <mergeCell ref="M75:M77"/>
    <mergeCell ref="A72:A74"/>
    <mergeCell ref="B72:B74"/>
    <mergeCell ref="I72:I74"/>
    <mergeCell ref="J72:J74"/>
    <mergeCell ref="L72:L74"/>
    <mergeCell ref="M66:M68"/>
    <mergeCell ref="A69:A71"/>
    <mergeCell ref="B69:B71"/>
    <mergeCell ref="I69:I71"/>
    <mergeCell ref="J69:J71"/>
    <mergeCell ref="L69:L71"/>
    <mergeCell ref="M69:M71"/>
    <mergeCell ref="A66:A68"/>
    <mergeCell ref="B66:B68"/>
    <mergeCell ref="I66:I68"/>
    <mergeCell ref="J66:J68"/>
    <mergeCell ref="L66:L68"/>
    <mergeCell ref="L60:L62"/>
    <mergeCell ref="M60:M62"/>
    <mergeCell ref="A63:A65"/>
    <mergeCell ref="B63:B65"/>
    <mergeCell ref="I63:I65"/>
    <mergeCell ref="J63:J65"/>
    <mergeCell ref="K63:K65"/>
    <mergeCell ref="L63:L65"/>
    <mergeCell ref="M63:M65"/>
    <mergeCell ref="A60:A62"/>
    <mergeCell ref="B60:B62"/>
    <mergeCell ref="I60:I62"/>
    <mergeCell ref="J60:J62"/>
    <mergeCell ref="K60:K62"/>
    <mergeCell ref="J42:J44"/>
    <mergeCell ref="L42:L44"/>
    <mergeCell ref="M54:M56"/>
    <mergeCell ref="A57:A59"/>
    <mergeCell ref="B57:B59"/>
    <mergeCell ref="I57:I59"/>
    <mergeCell ref="J57:J59"/>
    <mergeCell ref="L57:L59"/>
    <mergeCell ref="M57:M59"/>
    <mergeCell ref="A54:A56"/>
    <mergeCell ref="B54:B56"/>
    <mergeCell ref="I54:I56"/>
    <mergeCell ref="J54:J56"/>
    <mergeCell ref="L54:L56"/>
    <mergeCell ref="J39:J41"/>
    <mergeCell ref="L39:L41"/>
    <mergeCell ref="A36:A38"/>
    <mergeCell ref="B36:B38"/>
    <mergeCell ref="I36:I38"/>
    <mergeCell ref="J36:J38"/>
    <mergeCell ref="L36:L38"/>
    <mergeCell ref="M48:M50"/>
    <mergeCell ref="A51:A53"/>
    <mergeCell ref="B51:B53"/>
    <mergeCell ref="I51:I53"/>
    <mergeCell ref="J51:J53"/>
    <mergeCell ref="L51:L53"/>
    <mergeCell ref="M51:M53"/>
    <mergeCell ref="M42:M44"/>
    <mergeCell ref="A45:A47"/>
    <mergeCell ref="B45:B47"/>
    <mergeCell ref="I45:I47"/>
    <mergeCell ref="J45:J47"/>
    <mergeCell ref="L45:L47"/>
    <mergeCell ref="M45:M47"/>
    <mergeCell ref="A42:A44"/>
    <mergeCell ref="B42:B44"/>
    <mergeCell ref="I42:I44"/>
    <mergeCell ref="B10:M10"/>
    <mergeCell ref="D5:D6"/>
    <mergeCell ref="E5:H5"/>
    <mergeCell ref="L4:L6"/>
    <mergeCell ref="J4:J6"/>
    <mergeCell ref="K4:K6"/>
    <mergeCell ref="M4:M6"/>
    <mergeCell ref="A33:A35"/>
    <mergeCell ref="B33:B35"/>
    <mergeCell ref="I33:I35"/>
    <mergeCell ref="J33:J35"/>
    <mergeCell ref="L33:L35"/>
    <mergeCell ref="A17:B19"/>
    <mergeCell ref="A26:M26"/>
    <mergeCell ref="A27:A29"/>
    <mergeCell ref="B27:B29"/>
    <mergeCell ref="I27:I29"/>
    <mergeCell ref="J27:J29"/>
    <mergeCell ref="K27:K29"/>
    <mergeCell ref="L27:L29"/>
    <mergeCell ref="M27:M29"/>
    <mergeCell ref="A30:A32"/>
    <mergeCell ref="B30:B32"/>
    <mergeCell ref="I30:I32"/>
    <mergeCell ref="M36:M38"/>
    <mergeCell ref="M39:M41"/>
    <mergeCell ref="J17:J19"/>
    <mergeCell ref="B21:M21"/>
    <mergeCell ref="B22:M22"/>
    <mergeCell ref="M17:M19"/>
    <mergeCell ref="I17:I19"/>
    <mergeCell ref="A48:A50"/>
    <mergeCell ref="B48:B50"/>
    <mergeCell ref="I48:I50"/>
    <mergeCell ref="J48:J50"/>
    <mergeCell ref="L48:L50"/>
    <mergeCell ref="J23:J25"/>
    <mergeCell ref="K17:K19"/>
    <mergeCell ref="L17:L19"/>
    <mergeCell ref="I23:I25"/>
    <mergeCell ref="J30:J32"/>
    <mergeCell ref="K30:K32"/>
    <mergeCell ref="L30:L32"/>
    <mergeCell ref="M30:M32"/>
    <mergeCell ref="M33:M35"/>
    <mergeCell ref="A39:A41"/>
    <mergeCell ref="B39:B41"/>
    <mergeCell ref="I39:I41"/>
    <mergeCell ref="A1:M1"/>
    <mergeCell ref="A8:M8"/>
    <mergeCell ref="A2:M2"/>
    <mergeCell ref="A20:M20"/>
    <mergeCell ref="M23:M25"/>
    <mergeCell ref="A23:A25"/>
    <mergeCell ref="B23:B25"/>
    <mergeCell ref="L23:L25"/>
    <mergeCell ref="A21:A22"/>
    <mergeCell ref="A14:A16"/>
    <mergeCell ref="K11:K16"/>
    <mergeCell ref="J11:J16"/>
    <mergeCell ref="I11:I16"/>
    <mergeCell ref="A11:A13"/>
    <mergeCell ref="B14:B16"/>
    <mergeCell ref="B11:B13"/>
    <mergeCell ref="M11:M16"/>
    <mergeCell ref="L11:L16"/>
    <mergeCell ref="A4:A6"/>
    <mergeCell ref="D4:H4"/>
    <mergeCell ref="B4:B6"/>
    <mergeCell ref="C4:C6"/>
    <mergeCell ref="A9:A10"/>
    <mergeCell ref="B9:M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  <rowBreaks count="5" manualBreakCount="5">
    <brk id="24" max="16383" man="1"/>
    <brk id="33" max="16383" man="1"/>
    <brk id="41" max="16383" man="1"/>
    <brk id="68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0"/>
  <sheetViews>
    <sheetView topLeftCell="A10" zoomScaleNormal="100" workbookViewId="0">
      <selection activeCell="H12" sqref="H12"/>
    </sheetView>
  </sheetViews>
  <sheetFormatPr defaultRowHeight="15"/>
  <cols>
    <col min="1" max="1" width="29.42578125" style="30" customWidth="1"/>
    <col min="2" max="3" width="14.85546875" style="51" customWidth="1"/>
    <col min="4" max="4" width="13" style="30" customWidth="1"/>
    <col min="5" max="5" width="10.42578125" style="30" customWidth="1"/>
    <col min="6" max="16384" width="9.140625" style="30"/>
  </cols>
  <sheetData>
    <row r="1" spans="1:5" ht="35.25" customHeight="1">
      <c r="A1" s="137" t="s">
        <v>119</v>
      </c>
      <c r="B1" s="137"/>
      <c r="C1" s="137"/>
      <c r="D1" s="137"/>
      <c r="E1" s="137"/>
    </row>
    <row r="2" spans="1:5" ht="36" customHeight="1">
      <c r="A2" s="138" t="s">
        <v>120</v>
      </c>
      <c r="B2" s="138"/>
      <c r="C2" s="138"/>
      <c r="D2" s="138"/>
      <c r="E2" s="138"/>
    </row>
    <row r="3" spans="1:5" ht="15.75">
      <c r="A3" s="52"/>
    </row>
    <row r="4" spans="1:5" ht="96.75" customHeight="1">
      <c r="A4" s="40" t="s">
        <v>45</v>
      </c>
      <c r="B4" s="40" t="s">
        <v>23</v>
      </c>
      <c r="C4" s="18"/>
    </row>
    <row r="5" spans="1:5" ht="15.75">
      <c r="A5" s="40">
        <v>1</v>
      </c>
      <c r="B5" s="40">
        <v>2</v>
      </c>
      <c r="C5" s="18"/>
    </row>
    <row r="6" spans="1:5" ht="15.75">
      <c r="A6" s="8" t="s">
        <v>24</v>
      </c>
      <c r="B6" s="9">
        <f>SUM(B7:B10)</f>
        <v>149543.6</v>
      </c>
      <c r="C6" s="19"/>
    </row>
    <row r="7" spans="1:5" ht="15.75">
      <c r="A7" s="8" t="s">
        <v>25</v>
      </c>
      <c r="B7" s="9">
        <v>4065</v>
      </c>
      <c r="C7" s="19"/>
    </row>
    <row r="8" spans="1:5" ht="15.75">
      <c r="A8" s="4" t="s">
        <v>26</v>
      </c>
      <c r="B8" s="9">
        <v>92063.3</v>
      </c>
      <c r="C8" s="19"/>
    </row>
    <row r="9" spans="1:5" ht="18.75" customHeight="1">
      <c r="A9" s="4" t="s">
        <v>27</v>
      </c>
      <c r="B9" s="10">
        <v>52215.3</v>
      </c>
      <c r="C9" s="20"/>
    </row>
    <row r="10" spans="1:5" ht="15.75" customHeight="1">
      <c r="A10" s="4" t="s">
        <v>28</v>
      </c>
      <c r="B10" s="10">
        <v>1200</v>
      </c>
      <c r="C10" s="20"/>
    </row>
    <row r="11" spans="1:5" ht="15.75">
      <c r="A11" s="36"/>
    </row>
    <row r="12" spans="1:5" ht="43.5" customHeight="1">
      <c r="A12" s="138" t="s">
        <v>118</v>
      </c>
      <c r="B12" s="139"/>
      <c r="C12" s="139"/>
      <c r="D12" s="139"/>
      <c r="E12" s="139"/>
    </row>
    <row r="13" spans="1:5" ht="15.75">
      <c r="A13" s="52"/>
      <c r="D13" s="51"/>
      <c r="E13" s="51"/>
    </row>
    <row r="14" spans="1:5" ht="15.75">
      <c r="A14" s="140" t="s">
        <v>45</v>
      </c>
      <c r="B14" s="141" t="s">
        <v>29</v>
      </c>
      <c r="C14" s="141"/>
      <c r="D14" s="141"/>
      <c r="E14" s="141"/>
    </row>
    <row r="15" spans="1:5" ht="15.75">
      <c r="A15" s="140"/>
      <c r="B15" s="6" t="s">
        <v>21</v>
      </c>
      <c r="C15" s="6" t="s">
        <v>22</v>
      </c>
      <c r="D15" s="41" t="s">
        <v>73</v>
      </c>
      <c r="E15" s="6" t="s">
        <v>13</v>
      </c>
    </row>
    <row r="16" spans="1:5" ht="15.75">
      <c r="A16" s="6">
        <v>1</v>
      </c>
      <c r="B16" s="6">
        <v>2</v>
      </c>
      <c r="C16" s="6">
        <v>3</v>
      </c>
      <c r="D16" s="6">
        <v>4</v>
      </c>
      <c r="E16" s="6">
        <v>5</v>
      </c>
    </row>
    <row r="17" spans="1:5" ht="15.75">
      <c r="A17" s="7" t="s">
        <v>24</v>
      </c>
      <c r="B17" s="53">
        <f>SUM(B18:B21)</f>
        <v>16979.2</v>
      </c>
      <c r="C17" s="53">
        <f t="shared" ref="C17:D17" si="0">SUM(C18:C21)</f>
        <v>15957.099999999999</v>
      </c>
      <c r="D17" s="53">
        <f t="shared" si="0"/>
        <v>15957.099999999999</v>
      </c>
      <c r="E17" s="53">
        <f>SUM(B17:D17)</f>
        <v>48893.4</v>
      </c>
    </row>
    <row r="18" spans="1:5" ht="15.75">
      <c r="A18" s="7" t="s">
        <v>25</v>
      </c>
      <c r="B18" s="53">
        <f t="shared" ref="B18:B20" si="1">B23</f>
        <v>0</v>
      </c>
      <c r="C18" s="53">
        <f t="shared" ref="C18:D18" si="2">C23</f>
        <v>0</v>
      </c>
      <c r="D18" s="53">
        <f t="shared" si="2"/>
        <v>0</v>
      </c>
      <c r="E18" s="53">
        <f t="shared" ref="E18:E26" si="3">SUM(B18:D18)</f>
        <v>0</v>
      </c>
    </row>
    <row r="19" spans="1:5" ht="15.75">
      <c r="A19" s="7" t="s">
        <v>26</v>
      </c>
      <c r="B19" s="53">
        <f t="shared" si="1"/>
        <v>9576.1</v>
      </c>
      <c r="C19" s="53">
        <f t="shared" ref="C19:D19" si="4">C24</f>
        <v>8453.7999999999993</v>
      </c>
      <c r="D19" s="53">
        <f t="shared" si="4"/>
        <v>8453.7999999999993</v>
      </c>
      <c r="E19" s="53">
        <f t="shared" si="3"/>
        <v>26483.7</v>
      </c>
    </row>
    <row r="20" spans="1:5" ht="15.75">
      <c r="A20" s="7" t="s">
        <v>46</v>
      </c>
      <c r="B20" s="53">
        <f t="shared" si="1"/>
        <v>7403.1</v>
      </c>
      <c r="C20" s="53">
        <f t="shared" ref="C20:D20" si="5">C25</f>
        <v>7503.3</v>
      </c>
      <c r="D20" s="53">
        <f t="shared" si="5"/>
        <v>7503.3</v>
      </c>
      <c r="E20" s="53">
        <f t="shared" si="3"/>
        <v>22409.7</v>
      </c>
    </row>
    <row r="21" spans="1:5" ht="15.75">
      <c r="A21" s="7" t="s">
        <v>28</v>
      </c>
      <c r="B21" s="53">
        <f>B26</f>
        <v>0</v>
      </c>
      <c r="C21" s="53">
        <f t="shared" ref="C21:D21" si="6">C26</f>
        <v>0</v>
      </c>
      <c r="D21" s="53">
        <f t="shared" si="6"/>
        <v>0</v>
      </c>
      <c r="E21" s="53">
        <f t="shared" si="3"/>
        <v>0</v>
      </c>
    </row>
    <row r="22" spans="1:5" ht="39" customHeight="1">
      <c r="A22" s="7" t="s">
        <v>30</v>
      </c>
      <c r="B22" s="53">
        <f>SUM(B23:B26)</f>
        <v>16979.2</v>
      </c>
      <c r="C22" s="53">
        <f t="shared" ref="C22:D22" si="7">SUM(C23:C26)</f>
        <v>15957.099999999999</v>
      </c>
      <c r="D22" s="53">
        <f t="shared" si="7"/>
        <v>15957.099999999999</v>
      </c>
      <c r="E22" s="53">
        <f t="shared" si="3"/>
        <v>48893.4</v>
      </c>
    </row>
    <row r="23" spans="1:5" ht="15.75">
      <c r="A23" s="7" t="s">
        <v>25</v>
      </c>
      <c r="B23" s="53">
        <f>'Процессная часть'!E137</f>
        <v>0</v>
      </c>
      <c r="C23" s="53">
        <f>'Процессная часть'!E138</f>
        <v>0</v>
      </c>
      <c r="D23" s="53">
        <f>'Процессная часть'!E139</f>
        <v>0</v>
      </c>
      <c r="E23" s="53">
        <f t="shared" si="3"/>
        <v>0</v>
      </c>
    </row>
    <row r="24" spans="1:5" ht="15.75">
      <c r="A24" s="7" t="s">
        <v>47</v>
      </c>
      <c r="B24" s="53">
        <f>'Процессная часть'!F137</f>
        <v>9576.1</v>
      </c>
      <c r="C24" s="53">
        <f>'Процессная часть'!F138</f>
        <v>8453.7999999999993</v>
      </c>
      <c r="D24" s="53">
        <f>'Процессная часть'!F139</f>
        <v>8453.7999999999993</v>
      </c>
      <c r="E24" s="53">
        <f t="shared" si="3"/>
        <v>26483.7</v>
      </c>
    </row>
    <row r="25" spans="1:5" ht="15.75">
      <c r="A25" s="7" t="s">
        <v>46</v>
      </c>
      <c r="B25" s="53">
        <f>'Процессная часть'!G137</f>
        <v>7403.1</v>
      </c>
      <c r="C25" s="53">
        <f>'Процессная часть'!G138</f>
        <v>7503.3</v>
      </c>
      <c r="D25" s="53">
        <f>'Процессная часть'!G139</f>
        <v>7503.3</v>
      </c>
      <c r="E25" s="53">
        <f t="shared" si="3"/>
        <v>22409.7</v>
      </c>
    </row>
    <row r="26" spans="1:5" ht="15.75">
      <c r="A26" s="7" t="s">
        <v>28</v>
      </c>
      <c r="B26" s="53">
        <f>'Процессная часть'!H137</f>
        <v>0</v>
      </c>
      <c r="C26" s="53">
        <f>'Процессная часть'!H138</f>
        <v>0</v>
      </c>
      <c r="D26" s="53">
        <f>'Процессная часть'!H139</f>
        <v>0</v>
      </c>
      <c r="E26" s="53">
        <f t="shared" si="3"/>
        <v>0</v>
      </c>
    </row>
    <row r="27" spans="1:5" ht="15.75">
      <c r="A27" s="36"/>
      <c r="D27" s="51"/>
      <c r="E27" s="51"/>
    </row>
    <row r="28" spans="1:5" ht="15.75">
      <c r="A28" s="75" t="s">
        <v>77</v>
      </c>
      <c r="B28" s="75"/>
      <c r="C28" s="75"/>
      <c r="D28" s="75"/>
      <c r="E28" s="75"/>
    </row>
    <row r="29" spans="1:5" ht="15.75">
      <c r="A29" s="75" t="s">
        <v>78</v>
      </c>
      <c r="B29" s="75"/>
      <c r="C29" s="75"/>
      <c r="D29" s="75"/>
      <c r="E29" s="75"/>
    </row>
    <row r="30" spans="1:5" ht="15.75">
      <c r="A30" s="75" t="s">
        <v>130</v>
      </c>
      <c r="B30" s="75"/>
      <c r="C30" s="75"/>
      <c r="D30" s="75"/>
      <c r="E30" s="75"/>
    </row>
  </sheetData>
  <mergeCells count="8">
    <mergeCell ref="A1:E1"/>
    <mergeCell ref="A30:E30"/>
    <mergeCell ref="A2:E2"/>
    <mergeCell ref="A12:E12"/>
    <mergeCell ref="A14:A15"/>
    <mergeCell ref="B14:E14"/>
    <mergeCell ref="A28:E28"/>
    <mergeCell ref="A29:E29"/>
  </mergeCells>
  <printOptions horizontalCentered="1"/>
  <pageMargins left="1.1811023622047245" right="0.39370078740157483" top="0.78740157480314965" bottom="0.78740157480314965" header="0.31496062992125984" footer="0.31496062992125984"/>
  <pageSetup paperSize="9" orientation="portrait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2025-09-24T07:55:38Z</cp:lastPrinted>
  <dcterms:created xsi:type="dcterms:W3CDTF">2024-05-07T12:52:59Z</dcterms:created>
  <dcterms:modified xsi:type="dcterms:W3CDTF">2025-09-26T06:04:44Z</dcterms:modified>
</cp:coreProperties>
</file>